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Дороховская сош\"/>
    </mc:Choice>
  </mc:AlternateContent>
  <xr:revisionPtr revIDLastSave="0" documentId="13_ncr:1_{3ACC6877-066C-4B3F-B865-955B3327026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ДороховскаЯ" sheetId="1" r:id="rId1"/>
  </sheets>
  <definedNames>
    <definedName name="_xlnm.Print_Area" localSheetId="0">ДороховскаЯ!$A$1:$F$296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7" i="1" l="1"/>
  <c r="F144" i="1" l="1"/>
  <c r="F178" i="1" l="1"/>
  <c r="F106" i="1"/>
  <c r="F142" i="1" s="1"/>
  <c r="F83" i="1"/>
  <c r="F119" i="1" s="1"/>
  <c r="F180" i="1" l="1"/>
  <c r="F229" i="1" l="1"/>
  <c r="F227" i="1"/>
  <c r="F216" i="1"/>
  <c r="F214" i="1"/>
  <c r="F121" i="1"/>
  <c r="F108" i="1"/>
  <c r="F85" i="1"/>
  <c r="F72" i="1"/>
  <c r="F49" i="1"/>
  <c r="F35" i="1"/>
  <c r="F13" i="1"/>
  <c r="F11" i="1"/>
</calcChain>
</file>

<file path=xl/sharedStrings.xml><?xml version="1.0" encoding="utf-8"?>
<sst xmlns="http://schemas.openxmlformats.org/spreadsheetml/2006/main" count="641" uniqueCount="81">
  <si>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</si>
  <si>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</si>
  <si>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МБОУ "Дороховская  СОШ"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</si>
  <si>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</si>
  <si>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</si>
  <si>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</si>
  <si>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</si>
  <si>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</si>
  <si>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</si>
  <si>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</si>
  <si>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</si>
  <si>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</si>
  <si>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</si>
  <si>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</si>
  <si>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</si>
  <si>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</si>
  <si>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</si>
  <si>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</si>
  <si>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</si>
  <si>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</si>
  <si>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</si>
  <si>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</si>
  <si>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</si>
  <si>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</si>
  <si>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</si>
  <si>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</si>
  <si>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</si>
  <si>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</si>
  <si>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</si>
  <si>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</si>
  <si>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</si>
  <si>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</si>
  <si>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</si>
  <si>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</si>
  <si>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</si>
  <si>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</si>
  <si>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</si>
  <si>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хозяйственные товары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</si>
  <si>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</si>
  <si>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</si>
  <si>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</si>
  <si>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</si>
  <si>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</si>
  <si>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</si>
  <si>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</si>
  <si>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</si>
  <si>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</si>
  <si>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</si>
  <si>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</si>
  <si>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</si>
  <si>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</si>
  <si>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</si>
  <si>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</si>
  <si>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</si>
  <si>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</si>
  <si>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</si>
  <si>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Реализация основных общеобразовательных программ начального общего образования  образования</t>
  </si>
  <si>
    <t>откачка септика</t>
  </si>
  <si>
    <t>Техническое обслуживание пожарного мониторинга</t>
  </si>
  <si>
    <t>услуги по обслуживанию здания МУПом</t>
  </si>
  <si>
    <t>приобретение учебников и оборудования</t>
  </si>
  <si>
    <t xml:space="preserve"> </t>
  </si>
  <si>
    <t xml:space="preserve">Реализация основных общеобразовательных программ основного общего образования  </t>
  </si>
  <si>
    <t>Реализация основных общеобразовательных программ среднего общего  образования</t>
  </si>
  <si>
    <t>лабораторные исследования</t>
  </si>
  <si>
    <t>приобретение классных журналов с 10-11классы</t>
  </si>
  <si>
    <t>Реализация дополнительных  общеразвивающих программ</t>
  </si>
  <si>
    <t>Педагогичкский  работник</t>
  </si>
  <si>
    <t>Организация отдыха детей и молодежи</t>
  </si>
  <si>
    <t>Рабочее время</t>
  </si>
  <si>
    <t>часы</t>
  </si>
  <si>
    <t>приобретение классных журналов с 1-4классы</t>
  </si>
  <si>
    <t>оплата набора продуктов питания</t>
  </si>
  <si>
    <t>802 1120 .99.0.ББ 11АЮ58001</t>
  </si>
  <si>
    <t>560200О.99.0.БА89АА00000</t>
  </si>
  <si>
    <t>560200О.99.0.ББ18АА00000</t>
  </si>
  <si>
    <t>8042000.99.0.ББ52АЖ48000</t>
  </si>
  <si>
    <t>920700О.99.0.А322АА01001</t>
  </si>
  <si>
    <t xml:space="preserve">Предоставление питания </t>
  </si>
  <si>
    <t>Присмотр и уход</t>
  </si>
  <si>
    <r>
      <t>к приказу от</t>
    </r>
    <r>
      <rPr>
        <u/>
        <sz val="12"/>
        <color theme="1"/>
        <rFont val="Times New Roman"/>
        <family val="1"/>
        <charset val="204"/>
      </rPr>
      <t xml:space="preserve"> 10.07.2025 г. №22/3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</si>
</sst>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0" fontId="0" fillId="2" borderId="0" xfId="0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2" fontId="0" fillId="0" borderId="0" xfId="0" applyNumberFormat="1"/>
    <xf numFmtId="0" fontId="4" fillId="0" borderId="4" xfId="0" applyFont="1" applyFill="1" applyBorder="1"/>
    <xf numFmtId="0" fontId="7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wrapText="1"/>
    </xf>
    <xf numFmtId="0" fontId="0" fillId="0" borderId="0" xfId="0" applyBorder="1"/>
    <xf numFmtId="166" fontId="0" fillId="0" borderId="0" xfId="0" applyNumberFormat="1"/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4" fontId="12" fillId="0" borderId="0" xfId="0" applyNumberFormat="1" applyFont="1"/>
    <xf numFmtId="4" fontId="12" fillId="0" borderId="9" xfId="0" applyNumberFormat="1" applyFont="1" applyBorder="1" applyAlignment="1">
      <alignment horizontal="center" vertical="center" wrapText="1"/>
    </xf>
    <xf numFmtId="165" fontId="3" fillId="0" borderId="0" xfId="1" applyFont="1" applyFill="1" applyAlignment="1">
      <alignment horizontal="center" vertical="center"/>
    </xf>
    <xf numFmtId="165" fontId="5" fillId="0" borderId="2" xfId="1" applyFont="1" applyFill="1" applyBorder="1" applyAlignment="1">
      <alignment horizontal="center" vertical="center" wrapText="1"/>
    </xf>
    <xf numFmtId="165" fontId="5" fillId="0" borderId="2" xfId="1" applyFont="1" applyFill="1" applyBorder="1" applyAlignment="1">
      <alignment horizontal="center" vertical="center"/>
    </xf>
    <xf numFmtId="165" fontId="5" fillId="2" borderId="2" xfId="1" applyFont="1" applyFill="1" applyBorder="1" applyAlignment="1">
      <alignment horizontal="center"/>
    </xf>
    <xf numFmtId="165" fontId="5" fillId="0" borderId="2" xfId="1" applyFont="1" applyFill="1" applyBorder="1" applyAlignment="1">
      <alignment horizontal="center"/>
    </xf>
    <xf numFmtId="165" fontId="3" fillId="0" borderId="0" xfId="1" applyFont="1" applyAlignment="1">
      <alignment horizontal="center" vertical="center"/>
    </xf>
    <xf numFmtId="165" fontId="4" fillId="0" borderId="2" xfId="1" applyFont="1" applyFill="1" applyBorder="1" applyAlignment="1">
      <alignment horizontal="center" vertical="center"/>
    </xf>
    <xf numFmtId="165" fontId="5" fillId="2" borderId="2" xfId="1" applyFont="1" applyFill="1" applyBorder="1" applyAlignment="1">
      <alignment horizontal="center" vertical="center"/>
    </xf>
    <xf numFmtId="164" fontId="0" fillId="0" borderId="0" xfId="0" applyNumberFormat="1"/>
    <xf numFmtId="0" fontId="12" fillId="0" borderId="9" xfId="0" applyFont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NumberFormat="1"/>
    <xf numFmtId="165" fontId="5" fillId="0" borderId="2" xfId="1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304"/>
  <sheetViews>
    <sheetView tabSelected="1" view="pageBreakPreview" zoomScaleNormal="100" zoomScaleSheetLayoutView="100" workbookViewId="0">
      <selection activeCell="D9" sqref="D9:F9"/>
    </sheetView>
  </sheetViews>
  <sheetFormatPr defaultColWidth="9.140625" defaultRowHeight="15" x14ac:dyDescent="0.25"/>
  <cols>
    <col min="1" max="1" width="27" customWidth="1"/>
    <col min="2" max="2" width="12.140625" customWidth="1"/>
    <col min="3" max="3" width="11.140625" customWidth="1"/>
    <col min="4" max="4" width="39" customWidth="1"/>
    <col min="5" max="5" width="17.7109375" customWidth="1"/>
    <col min="6" max="6" width="15.42578125" style="44" customWidth="1"/>
    <col min="7" max="7" width="13" customWidth="1"/>
    <col min="8" max="8" width="14.5703125" customWidth="1"/>
    <col min="9" max="9" width="12" style="5" bestFit="1" customWidth="1"/>
    <col min="10" max="10" width="16.5703125" customWidth="1"/>
    <col min="11" max="11" width="11.42578125" bestFit="1" customWidth="1"/>
    <col min="12" max="12" width="11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1"/>
      <c r="C1" s="1"/>
      <c r="D1" s="2"/>
      <c r="E1" s="52" t="s">
        <v>0</v>
      </c>
      <c r="F1" s="52"/>
      <c r="I1" s="3"/>
    </row>
    <row r="2" spans="1:12" ht="15.75" customHeight="1" x14ac:dyDescent="0.25">
      <c r="A2" s="1"/>
      <c r="B2" s="1"/>
      <c r="C2" s="1"/>
      <c r="D2" s="2"/>
      <c r="E2" s="52" t="s">
        <v>80</v>
      </c>
      <c r="F2" s="52"/>
      <c r="G2" s="4"/>
      <c r="H2" s="4"/>
      <c r="I2" s="3"/>
      <c r="K2" s="4"/>
      <c r="L2" s="4"/>
    </row>
    <row r="3" spans="1:12" hidden="1" x14ac:dyDescent="0.25">
      <c r="A3" s="1"/>
      <c r="B3" s="1"/>
      <c r="C3" s="1"/>
      <c r="D3" s="1"/>
      <c r="E3" s="1"/>
      <c r="F3" s="39"/>
    </row>
    <row r="4" spans="1:12" x14ac:dyDescent="0.25">
      <c r="A4" s="1"/>
      <c r="B4" s="1"/>
      <c r="C4" s="1"/>
      <c r="D4" s="1"/>
      <c r="E4" s="1"/>
      <c r="F4" s="39"/>
      <c r="I4"/>
    </row>
    <row r="5" spans="1:12" ht="54.75" customHeight="1" x14ac:dyDescent="0.25">
      <c r="A5" s="53" t="s">
        <v>1</v>
      </c>
      <c r="B5" s="53"/>
      <c r="C5" s="53"/>
      <c r="D5" s="53"/>
      <c r="E5" s="53"/>
      <c r="F5" s="53"/>
      <c r="I5"/>
    </row>
    <row r="6" spans="1:12" ht="13.5" customHeight="1" x14ac:dyDescent="0.25">
      <c r="A6" s="54" t="s">
        <v>2</v>
      </c>
      <c r="B6" s="54"/>
      <c r="C6" s="54"/>
      <c r="D6" s="54"/>
      <c r="E6" s="54"/>
      <c r="F6" s="54"/>
      <c r="I6"/>
    </row>
    <row r="7" spans="1:12" ht="95.25" customHeight="1" x14ac:dyDescent="0.25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40" t="s">
        <v>8</v>
      </c>
      <c r="I7"/>
    </row>
    <row r="8" spans="1:12" ht="13.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41">
        <v>6</v>
      </c>
      <c r="I8"/>
    </row>
    <row r="9" spans="1:12" ht="15" customHeight="1" x14ac:dyDescent="0.25">
      <c r="A9" s="55" t="s">
        <v>9</v>
      </c>
      <c r="B9" s="58" t="s">
        <v>10</v>
      </c>
      <c r="C9" s="58" t="s">
        <v>11</v>
      </c>
      <c r="D9" s="61" t="s">
        <v>12</v>
      </c>
      <c r="E9" s="62"/>
      <c r="F9" s="63"/>
      <c r="I9"/>
    </row>
    <row r="10" spans="1:12" ht="15.75" thickBot="1" x14ac:dyDescent="0.3">
      <c r="A10" s="56"/>
      <c r="B10" s="59"/>
      <c r="C10" s="59"/>
      <c r="D10" s="64" t="s">
        <v>13</v>
      </c>
      <c r="E10" s="64"/>
      <c r="F10" s="64"/>
      <c r="I10"/>
    </row>
    <row r="11" spans="1:12" s="10" customFormat="1" ht="16.5" thickBot="1" x14ac:dyDescent="0.3">
      <c r="A11" s="56"/>
      <c r="B11" s="59"/>
      <c r="C11" s="59"/>
      <c r="D11" s="8" t="s">
        <v>14</v>
      </c>
      <c r="E11" s="9" t="s">
        <v>15</v>
      </c>
      <c r="F11" s="42">
        <f>5.25</f>
        <v>5.25</v>
      </c>
      <c r="H11" s="38"/>
    </row>
    <row r="12" spans="1:12" x14ac:dyDescent="0.25">
      <c r="A12" s="56"/>
      <c r="B12" s="59"/>
      <c r="C12" s="59"/>
      <c r="D12" s="11" t="s">
        <v>16</v>
      </c>
      <c r="E12" s="12" t="s">
        <v>17</v>
      </c>
      <c r="F12" s="43">
        <v>170554.3327</v>
      </c>
      <c r="H12" s="5"/>
      <c r="I12"/>
    </row>
    <row r="13" spans="1:12" x14ac:dyDescent="0.25">
      <c r="A13" s="56"/>
      <c r="B13" s="59"/>
      <c r="C13" s="59"/>
      <c r="D13" s="13" t="s">
        <v>18</v>
      </c>
      <c r="E13" s="12" t="s">
        <v>17</v>
      </c>
      <c r="F13" s="41">
        <f>F12*30.2%</f>
        <v>51507.4084754</v>
      </c>
      <c r="H13" s="5"/>
    </row>
    <row r="14" spans="1:12" x14ac:dyDescent="0.25">
      <c r="A14" s="56"/>
      <c r="B14" s="59"/>
      <c r="C14" s="59"/>
      <c r="D14" s="61" t="s">
        <v>19</v>
      </c>
      <c r="E14" s="62"/>
      <c r="F14" s="63"/>
      <c r="H14" s="5"/>
      <c r="I14"/>
    </row>
    <row r="15" spans="1:12" x14ac:dyDescent="0.25">
      <c r="A15" s="56"/>
      <c r="B15" s="59"/>
      <c r="C15" s="59"/>
      <c r="D15" s="64" t="s">
        <v>20</v>
      </c>
      <c r="E15" s="64"/>
      <c r="F15" s="64"/>
      <c r="H15" s="5"/>
    </row>
    <row r="16" spans="1:12" ht="15.75" x14ac:dyDescent="0.25">
      <c r="A16" s="56"/>
      <c r="B16" s="59"/>
      <c r="C16" s="59"/>
      <c r="D16" s="14" t="s">
        <v>21</v>
      </c>
      <c r="E16" s="15" t="s">
        <v>22</v>
      </c>
      <c r="F16" s="41" t="s">
        <v>23</v>
      </c>
      <c r="H16" s="37"/>
    </row>
    <row r="17" spans="1:9" x14ac:dyDescent="0.25">
      <c r="A17" s="56"/>
      <c r="B17" s="59"/>
      <c r="C17" s="59"/>
      <c r="D17" s="14" t="s">
        <v>24</v>
      </c>
      <c r="E17" s="15" t="s">
        <v>25</v>
      </c>
      <c r="F17" s="43" t="s">
        <v>23</v>
      </c>
      <c r="I17"/>
    </row>
    <row r="18" spans="1:9" ht="15" customHeight="1" x14ac:dyDescent="0.25">
      <c r="A18" s="56"/>
      <c r="B18" s="59"/>
      <c r="C18" s="59"/>
      <c r="D18" s="14" t="s">
        <v>26</v>
      </c>
      <c r="E18" s="15" t="s">
        <v>27</v>
      </c>
      <c r="F18" s="43" t="s">
        <v>23</v>
      </c>
    </row>
    <row r="19" spans="1:9" ht="25.5" customHeight="1" x14ac:dyDescent="0.25">
      <c r="A19" s="56"/>
      <c r="B19" s="59"/>
      <c r="C19" s="59"/>
      <c r="D19" s="61" t="s">
        <v>28</v>
      </c>
      <c r="E19" s="62"/>
      <c r="F19" s="63"/>
      <c r="H19" s="5"/>
      <c r="I19"/>
    </row>
    <row r="20" spans="1:9" x14ac:dyDescent="0.25">
      <c r="A20" s="56"/>
      <c r="B20" s="59"/>
      <c r="C20" s="59"/>
      <c r="D20" s="16" t="s">
        <v>29</v>
      </c>
      <c r="E20" s="17" t="s">
        <v>30</v>
      </c>
      <c r="F20" s="45">
        <v>575.60195818474949</v>
      </c>
      <c r="I20"/>
    </row>
    <row r="21" spans="1:9" x14ac:dyDescent="0.25">
      <c r="A21" s="56"/>
      <c r="B21" s="59"/>
      <c r="C21" s="59"/>
      <c r="D21" s="16" t="s">
        <v>31</v>
      </c>
      <c r="E21" s="17" t="s">
        <v>30</v>
      </c>
      <c r="F21" s="45">
        <v>472.47327400998188</v>
      </c>
      <c r="I21"/>
    </row>
    <row r="22" spans="1:9" x14ac:dyDescent="0.25">
      <c r="A22" s="56"/>
      <c r="B22" s="59"/>
      <c r="C22" s="59"/>
      <c r="D22" s="18" t="s">
        <v>32</v>
      </c>
      <c r="E22" s="6" t="s">
        <v>33</v>
      </c>
      <c r="F22" s="41" t="s">
        <v>23</v>
      </c>
      <c r="I22"/>
    </row>
    <row r="23" spans="1:9" x14ac:dyDescent="0.25">
      <c r="A23" s="56"/>
      <c r="B23" s="59"/>
      <c r="C23" s="59"/>
      <c r="D23" s="18" t="s">
        <v>34</v>
      </c>
      <c r="E23" s="17" t="s">
        <v>30</v>
      </c>
      <c r="F23" s="43">
        <v>527.63512833602033</v>
      </c>
      <c r="I23"/>
    </row>
    <row r="24" spans="1:9" ht="39" x14ac:dyDescent="0.25">
      <c r="A24" s="56"/>
      <c r="B24" s="59"/>
      <c r="C24" s="59"/>
      <c r="D24" s="19" t="s">
        <v>35</v>
      </c>
      <c r="E24" s="17" t="s">
        <v>30</v>
      </c>
      <c r="F24" s="43">
        <v>742.9582275269654</v>
      </c>
      <c r="I24"/>
    </row>
    <row r="25" spans="1:9" x14ac:dyDescent="0.25">
      <c r="A25" s="56"/>
      <c r="B25" s="59"/>
      <c r="C25" s="59"/>
      <c r="D25" s="18" t="s">
        <v>36</v>
      </c>
      <c r="E25" s="17" t="s">
        <v>30</v>
      </c>
      <c r="F25" s="43">
        <v>340.56449192597677</v>
      </c>
      <c r="I25"/>
    </row>
    <row r="26" spans="1:9" x14ac:dyDescent="0.25">
      <c r="A26" s="56"/>
      <c r="B26" s="59"/>
      <c r="C26" s="59"/>
      <c r="D26" s="18" t="s">
        <v>37</v>
      </c>
      <c r="E26" s="17" t="s">
        <v>30</v>
      </c>
      <c r="F26" s="43">
        <v>1127.2205014451345</v>
      </c>
      <c r="I26"/>
    </row>
    <row r="27" spans="1:9" ht="26.25" x14ac:dyDescent="0.25">
      <c r="A27" s="56"/>
      <c r="B27" s="59"/>
      <c r="C27" s="59"/>
      <c r="D27" s="19" t="s">
        <v>38</v>
      </c>
      <c r="E27" s="17" t="s">
        <v>30</v>
      </c>
      <c r="F27" s="43" t="s">
        <v>23</v>
      </c>
      <c r="I27"/>
    </row>
    <row r="28" spans="1:9" ht="23.25" customHeight="1" x14ac:dyDescent="0.25">
      <c r="A28" s="56"/>
      <c r="B28" s="59"/>
      <c r="C28" s="59"/>
      <c r="D28" s="61" t="s">
        <v>39</v>
      </c>
      <c r="E28" s="62"/>
      <c r="F28" s="63"/>
      <c r="I28"/>
    </row>
    <row r="29" spans="1:9" x14ac:dyDescent="0.25">
      <c r="A29" s="56"/>
      <c r="B29" s="59"/>
      <c r="C29" s="59"/>
      <c r="D29" s="18" t="s">
        <v>40</v>
      </c>
      <c r="E29" s="20" t="s">
        <v>41</v>
      </c>
      <c r="F29" s="41">
        <v>3</v>
      </c>
      <c r="I29"/>
    </row>
    <row r="30" spans="1:9" x14ac:dyDescent="0.25">
      <c r="A30" s="56"/>
      <c r="B30" s="59"/>
      <c r="C30" s="59"/>
      <c r="D30" s="61" t="s">
        <v>42</v>
      </c>
      <c r="E30" s="62"/>
      <c r="F30" s="63"/>
      <c r="I30"/>
    </row>
    <row r="31" spans="1:9" x14ac:dyDescent="0.25">
      <c r="A31" s="56"/>
      <c r="B31" s="59"/>
      <c r="C31" s="59"/>
      <c r="D31" s="21" t="s">
        <v>43</v>
      </c>
      <c r="E31" s="22" t="s">
        <v>44</v>
      </c>
      <c r="F31" s="41">
        <v>7</v>
      </c>
      <c r="I31"/>
    </row>
    <row r="32" spans="1:9" ht="24.75" customHeight="1" x14ac:dyDescent="0.25">
      <c r="A32" s="56"/>
      <c r="B32" s="59"/>
      <c r="C32" s="59"/>
      <c r="D32" s="64" t="s">
        <v>45</v>
      </c>
      <c r="E32" s="64"/>
      <c r="F32" s="64"/>
      <c r="I32"/>
    </row>
    <row r="33" spans="1:10" s="10" customFormat="1" ht="21.75" customHeight="1" x14ac:dyDescent="0.25">
      <c r="A33" s="56"/>
      <c r="B33" s="59"/>
      <c r="C33" s="59"/>
      <c r="D33" s="23" t="s">
        <v>46</v>
      </c>
      <c r="E33" s="24" t="s">
        <v>15</v>
      </c>
      <c r="F33" s="46">
        <v>7.55</v>
      </c>
      <c r="H33"/>
      <c r="I33"/>
    </row>
    <row r="34" spans="1:10" x14ac:dyDescent="0.25">
      <c r="A34" s="56"/>
      <c r="B34" s="59"/>
      <c r="C34" s="59"/>
      <c r="D34" s="11" t="s">
        <v>16</v>
      </c>
      <c r="E34" s="12" t="s">
        <v>17</v>
      </c>
      <c r="F34" s="41">
        <v>69663.037299999996</v>
      </c>
      <c r="I34"/>
    </row>
    <row r="35" spans="1:10" x14ac:dyDescent="0.25">
      <c r="A35" s="56"/>
      <c r="B35" s="59"/>
      <c r="C35" s="59"/>
      <c r="D35" s="13" t="s">
        <v>18</v>
      </c>
      <c r="E35" s="12" t="s">
        <v>17</v>
      </c>
      <c r="F35" s="41">
        <f>F34*30.2%</f>
        <v>21038.237264599997</v>
      </c>
      <c r="I35"/>
    </row>
    <row r="36" spans="1:10" x14ac:dyDescent="0.25">
      <c r="A36" s="56"/>
      <c r="B36" s="59"/>
      <c r="C36" s="59"/>
      <c r="D36" s="64" t="s">
        <v>47</v>
      </c>
      <c r="E36" s="64"/>
      <c r="F36" s="64"/>
      <c r="I36"/>
    </row>
    <row r="37" spans="1:10" x14ac:dyDescent="0.25">
      <c r="A37" s="56"/>
      <c r="B37" s="59"/>
      <c r="C37" s="59"/>
      <c r="D37" s="25" t="s">
        <v>48</v>
      </c>
      <c r="E37" s="26" t="s">
        <v>17</v>
      </c>
      <c r="F37" s="43" t="s">
        <v>23</v>
      </c>
      <c r="I37"/>
    </row>
    <row r="38" spans="1:10" x14ac:dyDescent="0.25">
      <c r="A38" s="56"/>
      <c r="B38" s="59"/>
      <c r="C38" s="59"/>
      <c r="D38" s="25" t="s">
        <v>49</v>
      </c>
      <c r="E38" s="26" t="s">
        <v>17</v>
      </c>
      <c r="F38" s="43" t="s">
        <v>23</v>
      </c>
      <c r="I38"/>
    </row>
    <row r="39" spans="1:10" ht="26.25" x14ac:dyDescent="0.25">
      <c r="A39" s="56"/>
      <c r="B39" s="59"/>
      <c r="C39" s="59"/>
      <c r="D39" s="25" t="s">
        <v>50</v>
      </c>
      <c r="E39" s="26" t="s">
        <v>17</v>
      </c>
      <c r="F39" s="43" t="s">
        <v>23</v>
      </c>
      <c r="I39"/>
    </row>
    <row r="40" spans="1:10" ht="39" x14ac:dyDescent="0.25">
      <c r="A40" s="56"/>
      <c r="B40" s="59"/>
      <c r="C40" s="59"/>
      <c r="D40" s="25" t="s">
        <v>51</v>
      </c>
      <c r="E40" s="26" t="s">
        <v>17</v>
      </c>
      <c r="F40" s="43" t="s">
        <v>23</v>
      </c>
      <c r="I40"/>
    </row>
    <row r="41" spans="1:10" x14ac:dyDescent="0.25">
      <c r="A41" s="56"/>
      <c r="B41" s="59"/>
      <c r="C41" s="59"/>
      <c r="D41" s="25" t="s">
        <v>52</v>
      </c>
      <c r="E41" s="26" t="s">
        <v>53</v>
      </c>
      <c r="F41" s="41" t="s">
        <v>23</v>
      </c>
      <c r="I41"/>
    </row>
    <row r="42" spans="1:10" ht="26.25" x14ac:dyDescent="0.25">
      <c r="A42" s="56"/>
      <c r="B42" s="59"/>
      <c r="C42" s="59"/>
      <c r="D42" s="25" t="s">
        <v>54</v>
      </c>
      <c r="E42" s="27" t="s">
        <v>17</v>
      </c>
      <c r="F42" s="43" t="s">
        <v>23</v>
      </c>
      <c r="I42"/>
    </row>
    <row r="43" spans="1:10" x14ac:dyDescent="0.25">
      <c r="A43" s="56"/>
      <c r="B43" s="59"/>
      <c r="C43" s="59"/>
      <c r="D43" s="18" t="s">
        <v>36</v>
      </c>
      <c r="E43" s="27" t="s">
        <v>17</v>
      </c>
      <c r="F43" s="43">
        <v>1036.6111598608852</v>
      </c>
      <c r="I43"/>
    </row>
    <row r="44" spans="1:10" x14ac:dyDescent="0.25">
      <c r="A44" s="57"/>
      <c r="B44" s="60"/>
      <c r="C44" s="60"/>
      <c r="D44" s="25" t="s">
        <v>55</v>
      </c>
      <c r="E44" s="27" t="s">
        <v>17</v>
      </c>
      <c r="F44" s="43">
        <v>13423.965258710285</v>
      </c>
      <c r="I44"/>
    </row>
    <row r="45" spans="1:10" ht="27" customHeight="1" thickBot="1" x14ac:dyDescent="0.3">
      <c r="A45" s="55" t="s">
        <v>56</v>
      </c>
      <c r="B45" s="58" t="s">
        <v>10</v>
      </c>
      <c r="C45" s="58" t="s">
        <v>11</v>
      </c>
      <c r="D45" s="61" t="s">
        <v>12</v>
      </c>
      <c r="E45" s="62"/>
      <c r="F45" s="63"/>
      <c r="I45"/>
    </row>
    <row r="46" spans="1:10" ht="16.5" thickBot="1" x14ac:dyDescent="0.3">
      <c r="A46" s="56"/>
      <c r="B46" s="59"/>
      <c r="C46" s="59"/>
      <c r="D46" s="64" t="s">
        <v>13</v>
      </c>
      <c r="E46" s="64"/>
      <c r="F46" s="64"/>
      <c r="H46" s="38"/>
      <c r="I46"/>
    </row>
    <row r="47" spans="1:10" x14ac:dyDescent="0.25">
      <c r="A47" s="56"/>
      <c r="B47" s="59"/>
      <c r="C47" s="59"/>
      <c r="D47" s="28" t="s">
        <v>14</v>
      </c>
      <c r="E47" s="27" t="s">
        <v>15</v>
      </c>
      <c r="F47" s="41">
        <v>26.17</v>
      </c>
      <c r="I47"/>
    </row>
    <row r="48" spans="1:10" x14ac:dyDescent="0.25">
      <c r="A48" s="56"/>
      <c r="B48" s="59"/>
      <c r="C48" s="59"/>
      <c r="D48" s="11" t="s">
        <v>16</v>
      </c>
      <c r="E48" s="12" t="s">
        <v>17</v>
      </c>
      <c r="F48" s="41">
        <v>66257.058000000005</v>
      </c>
      <c r="H48" s="5"/>
      <c r="I48"/>
      <c r="J48" s="29"/>
    </row>
    <row r="49" spans="1:10" x14ac:dyDescent="0.25">
      <c r="A49" s="56"/>
      <c r="B49" s="59"/>
      <c r="C49" s="59"/>
      <c r="D49" s="13" t="s">
        <v>18</v>
      </c>
      <c r="E49" s="12" t="s">
        <v>17</v>
      </c>
      <c r="F49" s="41">
        <f>F48*30.2%</f>
        <v>20009.631516000001</v>
      </c>
      <c r="I49" s="29"/>
    </row>
    <row r="50" spans="1:10" ht="15.75" thickBot="1" x14ac:dyDescent="0.3">
      <c r="A50" s="56"/>
      <c r="B50" s="59"/>
      <c r="C50" s="59"/>
      <c r="D50" s="61" t="s">
        <v>19</v>
      </c>
      <c r="E50" s="62"/>
      <c r="F50" s="63"/>
      <c r="I50"/>
    </row>
    <row r="51" spans="1:10" ht="16.5" thickBot="1" x14ac:dyDescent="0.3">
      <c r="A51" s="56"/>
      <c r="B51" s="59"/>
      <c r="C51" s="59"/>
      <c r="D51" s="64" t="s">
        <v>20</v>
      </c>
      <c r="E51" s="64"/>
      <c r="F51" s="64"/>
      <c r="H51" s="29"/>
      <c r="I51" s="48"/>
    </row>
    <row r="52" spans="1:10" x14ac:dyDescent="0.25">
      <c r="A52" s="56"/>
      <c r="B52" s="59"/>
      <c r="C52" s="59"/>
      <c r="D52" s="14" t="s">
        <v>21</v>
      </c>
      <c r="E52" s="15" t="s">
        <v>22</v>
      </c>
      <c r="F52" s="41">
        <v>21946.055066728997</v>
      </c>
      <c r="H52" s="47"/>
      <c r="I52" s="47"/>
    </row>
    <row r="53" spans="1:10" x14ac:dyDescent="0.25">
      <c r="A53" s="56"/>
      <c r="B53" s="59"/>
      <c r="C53" s="59"/>
      <c r="D53" s="14" t="s">
        <v>24</v>
      </c>
      <c r="E53" s="15" t="s">
        <v>25</v>
      </c>
      <c r="F53" s="41" t="s">
        <v>23</v>
      </c>
      <c r="G53" s="5"/>
      <c r="H53" s="47"/>
      <c r="I53" s="47"/>
      <c r="J53" s="29"/>
    </row>
    <row r="54" spans="1:10" ht="15.75" x14ac:dyDescent="0.25">
      <c r="A54" s="56"/>
      <c r="B54" s="59"/>
      <c r="C54" s="59"/>
      <c r="D54" s="14" t="s">
        <v>26</v>
      </c>
      <c r="E54" s="15" t="s">
        <v>27</v>
      </c>
      <c r="F54" s="41">
        <v>263.63809574693067</v>
      </c>
      <c r="G54" s="5"/>
      <c r="H54" s="47"/>
      <c r="I54" s="47"/>
    </row>
    <row r="55" spans="1:10" x14ac:dyDescent="0.25">
      <c r="A55" s="56"/>
      <c r="B55" s="59"/>
      <c r="C55" s="59"/>
      <c r="D55" s="30" t="s">
        <v>57</v>
      </c>
      <c r="E55" s="31" t="s">
        <v>30</v>
      </c>
      <c r="F55" s="41">
        <v>1102.8168375240703</v>
      </c>
      <c r="G55" s="5"/>
      <c r="H55" s="47"/>
      <c r="I55" s="47"/>
    </row>
    <row r="56" spans="1:10" ht="34.5" customHeight="1" x14ac:dyDescent="0.25">
      <c r="A56" s="56"/>
      <c r="B56" s="59"/>
      <c r="C56" s="59"/>
      <c r="D56" s="61" t="s">
        <v>28</v>
      </c>
      <c r="E56" s="62"/>
      <c r="F56" s="63"/>
      <c r="H56" s="49"/>
      <c r="I56" s="29"/>
    </row>
    <row r="57" spans="1:10" x14ac:dyDescent="0.25">
      <c r="A57" s="56"/>
      <c r="B57" s="59"/>
      <c r="C57" s="59"/>
      <c r="D57" s="16" t="s">
        <v>29</v>
      </c>
      <c r="E57" s="17" t="s">
        <v>30</v>
      </c>
      <c r="F57" s="45">
        <v>71.485336074164479</v>
      </c>
      <c r="H57" s="47"/>
      <c r="I57" s="50"/>
    </row>
    <row r="58" spans="1:10" x14ac:dyDescent="0.25">
      <c r="A58" s="56"/>
      <c r="B58" s="59"/>
      <c r="C58" s="59"/>
      <c r="D58" s="16" t="s">
        <v>31</v>
      </c>
      <c r="E58" s="17" t="s">
        <v>30</v>
      </c>
      <c r="F58" s="45">
        <v>416.58079597219347</v>
      </c>
      <c r="H58" s="47"/>
      <c r="I58" s="50"/>
    </row>
    <row r="59" spans="1:10" ht="25.5" x14ac:dyDescent="0.25">
      <c r="A59" s="56"/>
      <c r="B59" s="59"/>
      <c r="C59" s="59"/>
      <c r="D59" s="18" t="s">
        <v>58</v>
      </c>
      <c r="E59" s="17" t="s">
        <v>30</v>
      </c>
      <c r="F59" s="41">
        <v>327.9957136339392</v>
      </c>
      <c r="H59" s="47"/>
      <c r="I59" s="50"/>
      <c r="J59" s="29"/>
    </row>
    <row r="60" spans="1:10" x14ac:dyDescent="0.25">
      <c r="A60" s="56"/>
      <c r="B60" s="59"/>
      <c r="C60" s="59"/>
      <c r="D60" s="18" t="s">
        <v>34</v>
      </c>
      <c r="E60" s="17" t="s">
        <v>30</v>
      </c>
      <c r="F60" s="41">
        <v>236.15691381643623</v>
      </c>
      <c r="H60" s="47"/>
      <c r="I60" s="50"/>
    </row>
    <row r="61" spans="1:10" ht="39" x14ac:dyDescent="0.25">
      <c r="A61" s="56"/>
      <c r="B61" s="59"/>
      <c r="C61" s="59"/>
      <c r="D61" s="19" t="s">
        <v>35</v>
      </c>
      <c r="E61" s="17" t="s">
        <v>30</v>
      </c>
      <c r="F61" s="41">
        <v>314.87588508858158</v>
      </c>
      <c r="H61" s="47"/>
      <c r="I61" s="50"/>
      <c r="J61" s="29"/>
    </row>
    <row r="62" spans="1:10" x14ac:dyDescent="0.25">
      <c r="A62" s="56"/>
      <c r="B62" s="59"/>
      <c r="C62" s="59"/>
      <c r="D62" s="18" t="s">
        <v>36</v>
      </c>
      <c r="E62" s="17" t="s">
        <v>30</v>
      </c>
      <c r="F62" s="41">
        <v>612.73145206426693</v>
      </c>
      <c r="H62" s="47"/>
      <c r="I62" s="50"/>
    </row>
    <row r="63" spans="1:10" x14ac:dyDescent="0.25">
      <c r="A63" s="56"/>
      <c r="B63" s="59"/>
      <c r="C63" s="59"/>
      <c r="D63" s="18" t="s">
        <v>37</v>
      </c>
      <c r="E63" s="17" t="s">
        <v>30</v>
      </c>
      <c r="F63" s="41">
        <v>655.99142726787841</v>
      </c>
      <c r="H63" s="47"/>
      <c r="I63" s="50"/>
    </row>
    <row r="64" spans="1:10" x14ac:dyDescent="0.25">
      <c r="A64" s="56"/>
      <c r="B64" s="59"/>
      <c r="C64" s="59"/>
      <c r="D64" s="19" t="s">
        <v>59</v>
      </c>
      <c r="E64" s="17" t="s">
        <v>17</v>
      </c>
      <c r="F64" s="41">
        <v>2470.4637150908302</v>
      </c>
      <c r="H64" s="47"/>
      <c r="I64" s="50"/>
    </row>
    <row r="65" spans="1:12" ht="29.25" customHeight="1" x14ac:dyDescent="0.25">
      <c r="A65" s="56"/>
      <c r="B65" s="59"/>
      <c r="C65" s="59"/>
      <c r="D65" s="61" t="s">
        <v>39</v>
      </c>
      <c r="E65" s="62"/>
      <c r="F65" s="63"/>
      <c r="H65" s="47"/>
      <c r="I65" s="50"/>
    </row>
    <row r="66" spans="1:12" x14ac:dyDescent="0.25">
      <c r="A66" s="56"/>
      <c r="B66" s="59"/>
      <c r="C66" s="59"/>
      <c r="D66" s="18" t="s">
        <v>40</v>
      </c>
      <c r="E66" s="20" t="s">
        <v>41</v>
      </c>
      <c r="F66" s="41">
        <v>9</v>
      </c>
      <c r="H66" s="47"/>
      <c r="I66" s="50"/>
      <c r="J66" s="5"/>
    </row>
    <row r="67" spans="1:12" x14ac:dyDescent="0.25">
      <c r="A67" s="56"/>
      <c r="B67" s="59"/>
      <c r="C67" s="59"/>
      <c r="D67" s="61" t="s">
        <v>42</v>
      </c>
      <c r="E67" s="62"/>
      <c r="F67" s="63"/>
      <c r="H67" s="47"/>
      <c r="I67" s="50"/>
    </row>
    <row r="68" spans="1:12" x14ac:dyDescent="0.25">
      <c r="A68" s="56"/>
      <c r="B68" s="59"/>
      <c r="C68" s="59"/>
      <c r="D68" s="21" t="s">
        <v>43</v>
      </c>
      <c r="E68" s="17" t="s">
        <v>17</v>
      </c>
      <c r="F68" s="41">
        <v>419.83451345144215</v>
      </c>
      <c r="H68" s="47"/>
      <c r="I68" s="50"/>
    </row>
    <row r="69" spans="1:12" ht="30" customHeight="1" x14ac:dyDescent="0.25">
      <c r="A69" s="56"/>
      <c r="B69" s="59"/>
      <c r="C69" s="59"/>
      <c r="D69" s="64" t="s">
        <v>45</v>
      </c>
      <c r="E69" s="64"/>
      <c r="F69" s="64"/>
      <c r="H69" s="47"/>
      <c r="I69" s="50"/>
    </row>
    <row r="70" spans="1:12" ht="26.25" x14ac:dyDescent="0.25">
      <c r="A70" s="56"/>
      <c r="B70" s="59"/>
      <c r="C70" s="59"/>
      <c r="D70" s="32" t="s">
        <v>46</v>
      </c>
      <c r="E70" s="17" t="s">
        <v>15</v>
      </c>
      <c r="F70" s="41">
        <v>10.15</v>
      </c>
      <c r="H70" s="47"/>
      <c r="I70" s="50"/>
    </row>
    <row r="71" spans="1:12" x14ac:dyDescent="0.25">
      <c r="A71" s="56"/>
      <c r="B71" s="59"/>
      <c r="C71" s="59"/>
      <c r="D71" s="11" t="s">
        <v>16</v>
      </c>
      <c r="E71" s="12" t="s">
        <v>17</v>
      </c>
      <c r="F71" s="41">
        <v>28395.881999999998</v>
      </c>
      <c r="H71" s="47"/>
      <c r="I71" s="50"/>
    </row>
    <row r="72" spans="1:12" x14ac:dyDescent="0.25">
      <c r="A72" s="56"/>
      <c r="B72" s="59"/>
      <c r="C72" s="59"/>
      <c r="D72" s="13" t="s">
        <v>18</v>
      </c>
      <c r="E72" s="12" t="s">
        <v>17</v>
      </c>
      <c r="F72" s="41">
        <f>F71*30.2%</f>
        <v>8575.5563639999982</v>
      </c>
      <c r="H72" s="47"/>
      <c r="I72" s="50"/>
    </row>
    <row r="73" spans="1:12" x14ac:dyDescent="0.25">
      <c r="A73" s="56"/>
      <c r="B73" s="59"/>
      <c r="C73" s="59"/>
      <c r="D73" s="64" t="s">
        <v>47</v>
      </c>
      <c r="E73" s="64"/>
      <c r="F73" s="64"/>
      <c r="H73" s="47"/>
      <c r="I73" s="50"/>
    </row>
    <row r="74" spans="1:12" x14ac:dyDescent="0.25">
      <c r="A74" s="56"/>
      <c r="B74" s="59"/>
      <c r="C74" s="59"/>
      <c r="D74" s="25" t="s">
        <v>48</v>
      </c>
      <c r="E74" s="26" t="s">
        <v>17</v>
      </c>
      <c r="F74" s="41">
        <v>1207.3774411125116</v>
      </c>
      <c r="H74" s="47"/>
      <c r="I74" s="50"/>
      <c r="L74" s="5"/>
    </row>
    <row r="75" spans="1:12" x14ac:dyDescent="0.25">
      <c r="A75" s="56"/>
      <c r="B75" s="59"/>
      <c r="C75" s="59"/>
      <c r="D75" s="25" t="s">
        <v>49</v>
      </c>
      <c r="E75" s="26" t="s">
        <v>17</v>
      </c>
      <c r="F75" s="41">
        <v>357.29666405190449</v>
      </c>
      <c r="H75" s="47"/>
      <c r="I75" s="50"/>
    </row>
    <row r="76" spans="1:12" ht="26.25" x14ac:dyDescent="0.25">
      <c r="A76" s="56"/>
      <c r="B76" s="59"/>
      <c r="C76" s="59"/>
      <c r="D76" s="25" t="s">
        <v>50</v>
      </c>
      <c r="E76" s="26" t="s">
        <v>17</v>
      </c>
      <c r="F76" s="41">
        <v>144.8297873122022</v>
      </c>
      <c r="H76" s="47"/>
      <c r="I76" s="50"/>
    </row>
    <row r="77" spans="1:12" x14ac:dyDescent="0.25">
      <c r="A77" s="56"/>
      <c r="B77" s="59"/>
      <c r="C77" s="59"/>
      <c r="D77" s="25" t="s">
        <v>60</v>
      </c>
      <c r="E77" s="26" t="s">
        <v>17</v>
      </c>
      <c r="F77" s="41">
        <v>5662.2954441514348</v>
      </c>
      <c r="H77" s="47"/>
      <c r="I77" s="50"/>
    </row>
    <row r="78" spans="1:12" x14ac:dyDescent="0.25">
      <c r="A78" s="56"/>
      <c r="B78" s="59"/>
      <c r="C78" s="59"/>
      <c r="D78" s="25" t="s">
        <v>52</v>
      </c>
      <c r="E78" s="26" t="s">
        <v>53</v>
      </c>
      <c r="F78" s="41">
        <v>51.202790322963047</v>
      </c>
      <c r="H78" s="47"/>
      <c r="I78" s="50"/>
    </row>
    <row r="79" spans="1:12" ht="26.25" x14ac:dyDescent="0.25">
      <c r="A79" s="56"/>
      <c r="B79" s="59"/>
      <c r="C79" s="59"/>
      <c r="D79" s="25" t="s">
        <v>54</v>
      </c>
      <c r="E79" s="27" t="s">
        <v>17</v>
      </c>
      <c r="F79" s="41" t="s">
        <v>23</v>
      </c>
      <c r="H79" s="47"/>
      <c r="I79" s="50"/>
      <c r="J79" s="5"/>
    </row>
    <row r="80" spans="1:12" x14ac:dyDescent="0.25">
      <c r="A80" s="57"/>
      <c r="B80" s="60"/>
      <c r="C80" s="60"/>
      <c r="D80" s="25" t="s">
        <v>36</v>
      </c>
      <c r="E80" s="27" t="s">
        <v>17</v>
      </c>
      <c r="F80" s="41">
        <v>470.30212058925099</v>
      </c>
      <c r="H80" s="47"/>
      <c r="I80" s="50"/>
    </row>
    <row r="81" spans="1:26" s="33" customFormat="1" ht="22.5" customHeight="1" x14ac:dyDescent="0.25">
      <c r="A81" s="55" t="s">
        <v>62</v>
      </c>
      <c r="B81" s="58" t="s">
        <v>10</v>
      </c>
      <c r="C81" s="58" t="s">
        <v>11</v>
      </c>
      <c r="D81" s="61" t="s">
        <v>12</v>
      </c>
      <c r="E81" s="62"/>
      <c r="F81" s="63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33" customFormat="1" ht="15" customHeight="1" thickBot="1" x14ac:dyDescent="0.3">
      <c r="A82" s="56"/>
      <c r="B82" s="59"/>
      <c r="C82" s="59"/>
      <c r="D82" s="64" t="s">
        <v>13</v>
      </c>
      <c r="E82" s="64"/>
      <c r="F82" s="64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33" customFormat="1" ht="15" customHeight="1" thickBot="1" x14ac:dyDescent="0.3">
      <c r="A83" s="56"/>
      <c r="B83" s="59"/>
      <c r="C83" s="59"/>
      <c r="D83" s="28" t="s">
        <v>14</v>
      </c>
      <c r="E83" s="27" t="s">
        <v>15</v>
      </c>
      <c r="F83" s="41">
        <f>F47</f>
        <v>26.17</v>
      </c>
      <c r="G83"/>
      <c r="H83" s="38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33" customFormat="1" x14ac:dyDescent="0.25">
      <c r="A84" s="56"/>
      <c r="B84" s="59"/>
      <c r="C84" s="59"/>
      <c r="D84" s="11" t="s">
        <v>16</v>
      </c>
      <c r="E84" s="12" t="s">
        <v>17</v>
      </c>
      <c r="F84" s="41">
        <v>63571.97</v>
      </c>
      <c r="G84"/>
      <c r="H84" s="29"/>
      <c r="I84"/>
      <c r="J84" s="29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33" customFormat="1" x14ac:dyDescent="0.25">
      <c r="A85" s="56"/>
      <c r="B85" s="59"/>
      <c r="C85" s="59"/>
      <c r="D85" s="13" t="s">
        <v>18</v>
      </c>
      <c r="E85" s="12" t="s">
        <v>17</v>
      </c>
      <c r="F85" s="41">
        <f>F84*30.2%</f>
        <v>19198.734939999998</v>
      </c>
      <c r="G85"/>
      <c r="H85" s="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33" customFormat="1" ht="15" customHeight="1" x14ac:dyDescent="0.25">
      <c r="A86" s="56"/>
      <c r="B86" s="59"/>
      <c r="C86" s="59"/>
      <c r="D86" s="61" t="s">
        <v>19</v>
      </c>
      <c r="E86" s="62"/>
      <c r="F86" s="63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33" customFormat="1" ht="15" customHeight="1" x14ac:dyDescent="0.25">
      <c r="A87" s="56"/>
      <c r="B87" s="59"/>
      <c r="C87" s="59"/>
      <c r="D87" s="64" t="s">
        <v>20</v>
      </c>
      <c r="E87" s="64"/>
      <c r="F87" s="64"/>
      <c r="G87"/>
      <c r="H87" s="29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33" customFormat="1" x14ac:dyDescent="0.25">
      <c r="A88" s="56"/>
      <c r="B88" s="59"/>
      <c r="C88" s="59"/>
      <c r="D88" s="14" t="s">
        <v>21</v>
      </c>
      <c r="E88" s="15" t="s">
        <v>22</v>
      </c>
      <c r="F88" s="41">
        <v>23787.075299696127</v>
      </c>
      <c r="G88" s="47"/>
      <c r="H88" s="29"/>
      <c r="I88" s="47"/>
      <c r="J88" s="29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33" customFormat="1" x14ac:dyDescent="0.25">
      <c r="A89" s="56"/>
      <c r="B89" s="59"/>
      <c r="C89" s="59"/>
      <c r="D89" s="14" t="s">
        <v>24</v>
      </c>
      <c r="E89" s="15" t="s">
        <v>25</v>
      </c>
      <c r="F89" s="41" t="s">
        <v>23</v>
      </c>
      <c r="G89" s="47"/>
      <c r="H89" s="29"/>
      <c r="I89" s="47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33" customFormat="1" ht="15.75" x14ac:dyDescent="0.25">
      <c r="A90" s="56"/>
      <c r="B90" s="59"/>
      <c r="C90" s="59"/>
      <c r="D90" s="14" t="s">
        <v>26</v>
      </c>
      <c r="E90" s="15" t="s">
        <v>27</v>
      </c>
      <c r="F90" s="41">
        <v>285.7542832337129</v>
      </c>
      <c r="G90" s="47"/>
      <c r="H90"/>
      <c r="I90" s="47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33" customFormat="1" x14ac:dyDescent="0.25">
      <c r="A91" s="56"/>
      <c r="B91" s="59"/>
      <c r="C91" s="59"/>
      <c r="D91" s="30" t="s">
        <v>57</v>
      </c>
      <c r="E91" s="31" t="s">
        <v>30</v>
      </c>
      <c r="F91" s="41">
        <v>1195.3304170701574</v>
      </c>
      <c r="G91" s="47"/>
      <c r="H91"/>
      <c r="I91" s="47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33" customFormat="1" ht="24" customHeight="1" x14ac:dyDescent="0.25">
      <c r="A92" s="56"/>
      <c r="B92" s="59"/>
      <c r="C92" s="59"/>
      <c r="D92" s="61" t="s">
        <v>28</v>
      </c>
      <c r="E92" s="62"/>
      <c r="F92" s="63"/>
      <c r="G92" s="49"/>
      <c r="H92"/>
      <c r="I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33" customFormat="1" ht="15" customHeight="1" x14ac:dyDescent="0.25">
      <c r="A93" s="56"/>
      <c r="B93" s="59"/>
      <c r="C93" s="59"/>
      <c r="D93" s="16" t="s">
        <v>29</v>
      </c>
      <c r="E93" s="17" t="s">
        <v>30</v>
      </c>
      <c r="F93" s="45">
        <v>69.216690622645302</v>
      </c>
      <c r="G93" s="47"/>
      <c r="H93" s="37"/>
      <c r="I93"/>
      <c r="J93" s="29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33" customFormat="1" ht="15.75" x14ac:dyDescent="0.25">
      <c r="A94" s="56"/>
      <c r="B94" s="59"/>
      <c r="C94" s="59"/>
      <c r="D94" s="16" t="s">
        <v>31</v>
      </c>
      <c r="E94" s="17" t="s">
        <v>30</v>
      </c>
      <c r="F94" s="45">
        <v>348.85212073813227</v>
      </c>
      <c r="G94" s="47"/>
      <c r="H94" s="37"/>
      <c r="I94"/>
      <c r="J94" s="5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33" customFormat="1" ht="25.5" x14ac:dyDescent="0.25">
      <c r="A95" s="56"/>
      <c r="B95" s="59"/>
      <c r="C95" s="59"/>
      <c r="D95" s="18" t="s">
        <v>58</v>
      </c>
      <c r="E95" s="17" t="s">
        <v>30</v>
      </c>
      <c r="F95" s="41">
        <v>415.92795952383233</v>
      </c>
      <c r="G95" s="47"/>
      <c r="H95" s="37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33" customFormat="1" ht="15.75" x14ac:dyDescent="0.25">
      <c r="A96" s="56"/>
      <c r="B96" s="59"/>
      <c r="C96" s="59"/>
      <c r="D96" s="18" t="s">
        <v>34</v>
      </c>
      <c r="E96" s="17" t="s">
        <v>30</v>
      </c>
      <c r="F96" s="41">
        <v>299.46813085715928</v>
      </c>
      <c r="G96" s="47"/>
      <c r="H96" s="37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33" customFormat="1" ht="39" x14ac:dyDescent="0.25">
      <c r="A97" s="56"/>
      <c r="B97" s="59"/>
      <c r="C97" s="59"/>
      <c r="D97" s="19" t="s">
        <v>35</v>
      </c>
      <c r="E97" s="17" t="s">
        <v>30</v>
      </c>
      <c r="F97" s="41">
        <v>399.29084114287895</v>
      </c>
      <c r="G97" s="47"/>
      <c r="H97" s="37"/>
      <c r="I97"/>
      <c r="J97" s="29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33" customFormat="1" ht="15.75" x14ac:dyDescent="0.25">
      <c r="A98" s="56"/>
      <c r="B98" s="59"/>
      <c r="C98" s="59"/>
      <c r="D98" s="18" t="s">
        <v>36</v>
      </c>
      <c r="E98" s="17" t="s">
        <v>30</v>
      </c>
      <c r="F98" s="41">
        <v>593.28591962267399</v>
      </c>
      <c r="G98" s="47"/>
      <c r="H98" s="37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33" customFormat="1" ht="15.75" x14ac:dyDescent="0.25">
      <c r="A99" s="56"/>
      <c r="B99" s="59"/>
      <c r="C99" s="59"/>
      <c r="D99" s="18" t="s">
        <v>37</v>
      </c>
      <c r="E99" s="17" t="s">
        <v>30</v>
      </c>
      <c r="F99" s="41">
        <v>831.85591904766466</v>
      </c>
      <c r="G99" s="47"/>
      <c r="H99" s="37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33" customFormat="1" ht="15.75" x14ac:dyDescent="0.25">
      <c r="A100" s="56"/>
      <c r="B100" s="59"/>
      <c r="C100" s="59"/>
      <c r="D100" s="19" t="s">
        <v>59</v>
      </c>
      <c r="E100" s="17" t="s">
        <v>30</v>
      </c>
      <c r="F100" s="41">
        <v>3132.7693911335045</v>
      </c>
      <c r="G100" s="47"/>
      <c r="H100" s="37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33" customFormat="1" ht="29.25" customHeight="1" x14ac:dyDescent="0.25">
      <c r="A101" s="56"/>
      <c r="B101" s="59"/>
      <c r="C101" s="59"/>
      <c r="D101" s="61" t="s">
        <v>39</v>
      </c>
      <c r="E101" s="62"/>
      <c r="F101" s="63"/>
      <c r="G101" s="47"/>
      <c r="H101" s="37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33" customFormat="1" ht="15" customHeight="1" x14ac:dyDescent="0.25">
      <c r="A102" s="56"/>
      <c r="B102" s="59"/>
      <c r="C102" s="59"/>
      <c r="D102" s="18" t="s">
        <v>40</v>
      </c>
      <c r="E102" s="20" t="s">
        <v>41</v>
      </c>
      <c r="F102" s="41">
        <v>9</v>
      </c>
      <c r="G102" s="47"/>
      <c r="H102" s="37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33" customFormat="1" ht="15.75" x14ac:dyDescent="0.25">
      <c r="A103" s="56"/>
      <c r="B103" s="59"/>
      <c r="C103" s="59"/>
      <c r="D103" s="61" t="s">
        <v>42</v>
      </c>
      <c r="E103" s="62"/>
      <c r="F103" s="63"/>
      <c r="G103" s="47"/>
      <c r="H103" s="37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33" customFormat="1" ht="15.75" x14ac:dyDescent="0.25">
      <c r="A104" s="56"/>
      <c r="B104" s="59"/>
      <c r="C104" s="59"/>
      <c r="D104" s="21" t="s">
        <v>43</v>
      </c>
      <c r="E104" s="17" t="s">
        <v>30</v>
      </c>
      <c r="F104" s="41">
        <v>532.38778819050526</v>
      </c>
      <c r="G104" s="47"/>
      <c r="H104" s="37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33" customFormat="1" ht="26.25" customHeight="1" x14ac:dyDescent="0.25">
      <c r="A105" s="56"/>
      <c r="B105" s="59"/>
      <c r="C105" s="59"/>
      <c r="D105" s="64" t="s">
        <v>45</v>
      </c>
      <c r="E105" s="64"/>
      <c r="F105" s="64"/>
      <c r="G105" s="47"/>
      <c r="H105" s="37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33" customFormat="1" ht="15" customHeight="1" x14ac:dyDescent="0.25">
      <c r="A106" s="56"/>
      <c r="B106" s="59"/>
      <c r="C106" s="59"/>
      <c r="D106" s="32" t="s">
        <v>46</v>
      </c>
      <c r="E106" s="17" t="s">
        <v>15</v>
      </c>
      <c r="F106" s="41">
        <f>F70</f>
        <v>10.15</v>
      </c>
      <c r="G106" s="47"/>
      <c r="H106" s="37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33" customFormat="1" ht="15.75" x14ac:dyDescent="0.25">
      <c r="A107" s="56"/>
      <c r="B107" s="59"/>
      <c r="C107" s="59"/>
      <c r="D107" s="11" t="s">
        <v>16</v>
      </c>
      <c r="E107" s="12" t="s">
        <v>17</v>
      </c>
      <c r="F107" s="41">
        <v>27245.130000000005</v>
      </c>
      <c r="G107" s="47"/>
      <c r="H107" s="3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33" customFormat="1" ht="15.75" x14ac:dyDescent="0.25">
      <c r="A108" s="56"/>
      <c r="B108" s="59"/>
      <c r="C108" s="59"/>
      <c r="D108" s="13" t="s">
        <v>18</v>
      </c>
      <c r="E108" s="12" t="s">
        <v>17</v>
      </c>
      <c r="F108" s="41">
        <f>F107*30.2%</f>
        <v>8228.0292600000012</v>
      </c>
      <c r="G108" s="47"/>
      <c r="H108" s="37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33" customFormat="1" ht="15.75" x14ac:dyDescent="0.25">
      <c r="A109" s="56"/>
      <c r="B109" s="59"/>
      <c r="C109" s="59"/>
      <c r="D109" s="64" t="s">
        <v>47</v>
      </c>
      <c r="E109" s="64"/>
      <c r="F109" s="64"/>
      <c r="G109" s="47"/>
      <c r="H109" s="37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33" customFormat="1" ht="15.75" x14ac:dyDescent="0.25">
      <c r="A110" s="56"/>
      <c r="B110" s="59"/>
      <c r="C110" s="59"/>
      <c r="D110" s="25" t="s">
        <v>48</v>
      </c>
      <c r="E110" s="26" t="s">
        <v>17</v>
      </c>
      <c r="F110" s="41">
        <v>1450.4805466540033</v>
      </c>
      <c r="G110" s="47"/>
      <c r="H110" s="37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33" customFormat="1" ht="15.75" x14ac:dyDescent="0.25">
      <c r="A111" s="56"/>
      <c r="B111" s="59"/>
      <c r="C111" s="59"/>
      <c r="D111" s="25" t="s">
        <v>49</v>
      </c>
      <c r="E111" s="26" t="s">
        <v>17</v>
      </c>
      <c r="F111" s="41">
        <v>429.23765422859492</v>
      </c>
      <c r="G111" s="47"/>
      <c r="H111" s="37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33" customFormat="1" ht="26.25" x14ac:dyDescent="0.25">
      <c r="A112" s="56"/>
      <c r="B112" s="59"/>
      <c r="C112" s="59"/>
      <c r="D112" s="25" t="s">
        <v>50</v>
      </c>
      <c r="E112" s="26" t="s">
        <v>17</v>
      </c>
      <c r="F112" s="41">
        <v>173.99098402800956</v>
      </c>
      <c r="G112" s="47"/>
      <c r="H112" s="37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33" customFormat="1" ht="15.75" x14ac:dyDescent="0.25">
      <c r="A113" s="56"/>
      <c r="B113" s="59"/>
      <c r="C113" s="59"/>
      <c r="D113" s="25" t="s">
        <v>60</v>
      </c>
      <c r="E113" s="26" t="s">
        <v>17</v>
      </c>
      <c r="F113" s="41">
        <v>6802.3876473801838</v>
      </c>
      <c r="G113" s="47"/>
      <c r="H113" s="37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33" customFormat="1" ht="15.75" x14ac:dyDescent="0.25">
      <c r="A114" s="56"/>
      <c r="B114" s="59"/>
      <c r="C114" s="59"/>
      <c r="D114" s="25" t="s">
        <v>52</v>
      </c>
      <c r="E114" s="26" t="s">
        <v>53</v>
      </c>
      <c r="F114" s="41">
        <v>68.55748404528677</v>
      </c>
      <c r="G114" s="47"/>
      <c r="H114" s="37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33" customFormat="1" ht="26.25" x14ac:dyDescent="0.25">
      <c r="A115" s="56"/>
      <c r="B115" s="59"/>
      <c r="C115" s="59"/>
      <c r="D115" s="25" t="s">
        <v>54</v>
      </c>
      <c r="E115" s="27" t="s">
        <v>17</v>
      </c>
      <c r="F115" s="41" t="s">
        <v>23</v>
      </c>
      <c r="G115" s="47"/>
      <c r="H115" s="37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33" customFormat="1" ht="15.75" x14ac:dyDescent="0.25">
      <c r="A116" s="57"/>
      <c r="B116" s="60"/>
      <c r="C116" s="60"/>
      <c r="D116" s="25" t="s">
        <v>36</v>
      </c>
      <c r="E116" s="27" t="s">
        <v>17</v>
      </c>
      <c r="F116" s="41">
        <v>373.11092278492606</v>
      </c>
      <c r="G116" s="47"/>
      <c r="H116" s="37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33" customFormat="1" ht="21" customHeight="1" x14ac:dyDescent="0.25">
      <c r="A117" s="55" t="s">
        <v>63</v>
      </c>
      <c r="B117" s="58" t="s">
        <v>73</v>
      </c>
      <c r="C117" s="58" t="s">
        <v>11</v>
      </c>
      <c r="D117" s="61" t="s">
        <v>12</v>
      </c>
      <c r="E117" s="62"/>
      <c r="F117" s="63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33" customFormat="1" ht="15" customHeight="1" x14ac:dyDescent="0.25">
      <c r="A118" s="56"/>
      <c r="B118" s="59"/>
      <c r="C118" s="59"/>
      <c r="D118" s="64" t="s">
        <v>13</v>
      </c>
      <c r="E118" s="64"/>
      <c r="F118" s="64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33" customFormat="1" x14ac:dyDescent="0.25">
      <c r="A119" s="56"/>
      <c r="B119" s="59"/>
      <c r="C119" s="59"/>
      <c r="D119" s="28" t="s">
        <v>14</v>
      </c>
      <c r="E119" s="27" t="s">
        <v>15</v>
      </c>
      <c r="F119" s="41">
        <f>F83</f>
        <v>26.17</v>
      </c>
      <c r="G119" s="5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33" customFormat="1" x14ac:dyDescent="0.25">
      <c r="A120" s="56"/>
      <c r="B120" s="59"/>
      <c r="C120" s="59"/>
      <c r="D120" s="11" t="s">
        <v>16</v>
      </c>
      <c r="E120" s="12" t="s">
        <v>17</v>
      </c>
      <c r="F120" s="41">
        <v>84825.356</v>
      </c>
      <c r="G120"/>
      <c r="H120" s="29"/>
      <c r="I120"/>
      <c r="J120" s="29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33" customFormat="1" x14ac:dyDescent="0.25">
      <c r="A121" s="56"/>
      <c r="B121" s="59"/>
      <c r="C121" s="59"/>
      <c r="D121" s="13" t="s">
        <v>18</v>
      </c>
      <c r="E121" s="12" t="s">
        <v>17</v>
      </c>
      <c r="F121" s="41">
        <f>F120*30.2%</f>
        <v>25617.257512</v>
      </c>
      <c r="G121" s="5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33" customFormat="1" ht="15" customHeight="1" x14ac:dyDescent="0.25">
      <c r="A122" s="56"/>
      <c r="B122" s="59"/>
      <c r="C122" s="59"/>
      <c r="D122" s="61" t="s">
        <v>19</v>
      </c>
      <c r="E122" s="62"/>
      <c r="F122" s="63"/>
      <c r="G122"/>
      <c r="H122" s="29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33" customFormat="1" x14ac:dyDescent="0.25">
      <c r="A123" s="56"/>
      <c r="B123" s="59"/>
      <c r="C123" s="59"/>
      <c r="D123" s="64" t="s">
        <v>20</v>
      </c>
      <c r="E123" s="64"/>
      <c r="F123" s="64"/>
      <c r="G123" s="49"/>
      <c r="H123"/>
      <c r="I123"/>
      <c r="J123" s="29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33" customFormat="1" x14ac:dyDescent="0.25">
      <c r="A124" s="56"/>
      <c r="B124" s="59"/>
      <c r="C124" s="59"/>
      <c r="D124" s="14" t="s">
        <v>21</v>
      </c>
      <c r="E124" s="15" t="s">
        <v>22</v>
      </c>
      <c r="F124" s="41">
        <v>10306.682043832994</v>
      </c>
      <c r="G124"/>
      <c r="H124" s="29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33" customFormat="1" x14ac:dyDescent="0.25">
      <c r="A125" s="56"/>
      <c r="B125" s="59"/>
      <c r="C125" s="59"/>
      <c r="D125" s="14" t="s">
        <v>24</v>
      </c>
      <c r="E125" s="15" t="s">
        <v>25</v>
      </c>
      <c r="F125" s="41" t="s">
        <v>23</v>
      </c>
      <c r="G125"/>
      <c r="H125" s="29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33" customFormat="1" ht="15.75" x14ac:dyDescent="0.25">
      <c r="A126" s="56"/>
      <c r="B126" s="59"/>
      <c r="C126" s="59"/>
      <c r="D126" s="14" t="s">
        <v>26</v>
      </c>
      <c r="E126" s="15" t="s">
        <v>27</v>
      </c>
      <c r="F126" s="41">
        <v>123.81423537137833</v>
      </c>
      <c r="G126"/>
      <c r="H126" s="29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33" customFormat="1" x14ac:dyDescent="0.25">
      <c r="A127" s="56"/>
      <c r="B127" s="59"/>
      <c r="C127" s="59"/>
      <c r="D127" s="14" t="s">
        <v>57</v>
      </c>
      <c r="E127" s="15" t="s">
        <v>30</v>
      </c>
      <c r="F127" s="41">
        <v>517.92372079562779</v>
      </c>
      <c r="G127"/>
      <c r="H127" s="29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33" customFormat="1" ht="24.75" customHeight="1" x14ac:dyDescent="0.25">
      <c r="A128" s="56"/>
      <c r="B128" s="59"/>
      <c r="C128" s="59"/>
      <c r="D128" s="61" t="s">
        <v>28</v>
      </c>
      <c r="E128" s="62"/>
      <c r="F128" s="63"/>
      <c r="G128" s="49"/>
      <c r="H128" s="29"/>
      <c r="I128"/>
      <c r="J128" s="29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33" customFormat="1" x14ac:dyDescent="0.25">
      <c r="A129" s="56"/>
      <c r="B129" s="59"/>
      <c r="C129" s="59"/>
      <c r="D129" s="16" t="s">
        <v>29</v>
      </c>
      <c r="E129" s="17" t="s">
        <v>30</v>
      </c>
      <c r="F129" s="45">
        <v>47.254532810277745</v>
      </c>
      <c r="G129"/>
      <c r="H129" s="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33" customFormat="1" x14ac:dyDescent="0.25">
      <c r="A130" s="56"/>
      <c r="B130" s="59"/>
      <c r="C130" s="59"/>
      <c r="D130" s="16" t="s">
        <v>31</v>
      </c>
      <c r="E130" s="17" t="s">
        <v>30</v>
      </c>
      <c r="F130" s="45">
        <v>238.16284536379979</v>
      </c>
      <c r="G130"/>
      <c r="H130" s="29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33" customFormat="1" ht="25.5" x14ac:dyDescent="0.25">
      <c r="A131" s="56"/>
      <c r="B131" s="59"/>
      <c r="C131" s="59"/>
      <c r="D131" s="18" t="s">
        <v>58</v>
      </c>
      <c r="E131" s="17" t="s">
        <v>30</v>
      </c>
      <c r="F131" s="41">
        <v>208.3533192693022</v>
      </c>
      <c r="G131"/>
      <c r="H131" s="29"/>
      <c r="I131"/>
      <c r="J131" s="29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33" customFormat="1" x14ac:dyDescent="0.25">
      <c r="A132" s="56"/>
      <c r="B132" s="59"/>
      <c r="C132" s="59"/>
      <c r="D132" s="18" t="s">
        <v>34</v>
      </c>
      <c r="E132" s="17" t="s">
        <v>30</v>
      </c>
      <c r="F132" s="41">
        <v>150.01438987389758</v>
      </c>
      <c r="G132"/>
      <c r="H132" s="29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33" customFormat="1" ht="39" x14ac:dyDescent="0.25">
      <c r="A133" s="56"/>
      <c r="B133" s="59"/>
      <c r="C133" s="59"/>
      <c r="D133" s="19" t="s">
        <v>35</v>
      </c>
      <c r="E133" s="17" t="s">
        <v>30</v>
      </c>
      <c r="F133" s="41">
        <v>200.0191864985301</v>
      </c>
      <c r="G133"/>
      <c r="H133" s="29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33" customFormat="1" x14ac:dyDescent="0.25">
      <c r="A134" s="56"/>
      <c r="B134" s="59"/>
      <c r="C134" s="59"/>
      <c r="D134" s="18" t="s">
        <v>36</v>
      </c>
      <c r="E134" s="17" t="s">
        <v>30</v>
      </c>
      <c r="F134" s="41">
        <v>450.04316962169275</v>
      </c>
      <c r="G134"/>
      <c r="H134" s="29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33" customFormat="1" x14ac:dyDescent="0.25">
      <c r="A135" s="56"/>
      <c r="B135" s="59"/>
      <c r="C135" s="59"/>
      <c r="D135" s="18" t="s">
        <v>37</v>
      </c>
      <c r="E135" s="17" t="s">
        <v>30</v>
      </c>
      <c r="F135" s="41">
        <v>416.70663853860441</v>
      </c>
      <c r="G135"/>
      <c r="H135" s="29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33" customFormat="1" x14ac:dyDescent="0.25">
      <c r="A136" s="56"/>
      <c r="B136" s="59"/>
      <c r="C136" s="59"/>
      <c r="D136" s="19" t="s">
        <v>59</v>
      </c>
      <c r="E136" s="17" t="s">
        <v>30</v>
      </c>
      <c r="F136" s="41">
        <v>1569.3172007363842</v>
      </c>
      <c r="G136"/>
      <c r="H136" s="29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33" customFormat="1" ht="28.5" customHeight="1" x14ac:dyDescent="0.25">
      <c r="A137" s="56"/>
      <c r="B137" s="59"/>
      <c r="C137" s="59"/>
      <c r="D137" s="61" t="s">
        <v>39</v>
      </c>
      <c r="E137" s="62"/>
      <c r="F137" s="63"/>
      <c r="G137"/>
      <c r="H137" s="29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33" customFormat="1" x14ac:dyDescent="0.25">
      <c r="A138" s="56"/>
      <c r="B138" s="59"/>
      <c r="C138" s="59"/>
      <c r="D138" s="18" t="s">
        <v>40</v>
      </c>
      <c r="E138" s="20" t="s">
        <v>41</v>
      </c>
      <c r="F138" s="41">
        <v>9</v>
      </c>
      <c r="G138"/>
      <c r="H138" s="29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33" customFormat="1" x14ac:dyDescent="0.25">
      <c r="A139" s="56"/>
      <c r="B139" s="59"/>
      <c r="C139" s="59"/>
      <c r="D139" s="61" t="s">
        <v>42</v>
      </c>
      <c r="E139" s="62"/>
      <c r="F139" s="63"/>
      <c r="G139"/>
      <c r="H139" s="2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33" customFormat="1" x14ac:dyDescent="0.25">
      <c r="A140" s="56"/>
      <c r="B140" s="59"/>
      <c r="C140" s="59"/>
      <c r="D140" s="21" t="s">
        <v>43</v>
      </c>
      <c r="E140" s="17" t="s">
        <v>30</v>
      </c>
      <c r="F140" s="41">
        <v>266.69224866470682</v>
      </c>
      <c r="G140"/>
      <c r="H140" s="29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33" customFormat="1" ht="26.25" customHeight="1" x14ac:dyDescent="0.25">
      <c r="A141" s="56"/>
      <c r="B141" s="59"/>
      <c r="C141" s="59"/>
      <c r="D141" s="64" t="s">
        <v>45</v>
      </c>
      <c r="E141" s="64"/>
      <c r="F141" s="64"/>
      <c r="G141"/>
      <c r="H141" s="29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33" customFormat="1" ht="26.25" x14ac:dyDescent="0.25">
      <c r="A142" s="56"/>
      <c r="B142" s="59"/>
      <c r="C142" s="59"/>
      <c r="D142" s="32" t="s">
        <v>46</v>
      </c>
      <c r="E142" s="17" t="s">
        <v>15</v>
      </c>
      <c r="F142" s="41">
        <f>F106</f>
        <v>10.15</v>
      </c>
      <c r="G142"/>
      <c r="H142" s="29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33" customFormat="1" x14ac:dyDescent="0.25">
      <c r="A143" s="56"/>
      <c r="B143" s="59"/>
      <c r="C143" s="59"/>
      <c r="D143" s="11" t="s">
        <v>16</v>
      </c>
      <c r="E143" s="12" t="s">
        <v>17</v>
      </c>
      <c r="F143" s="41">
        <v>36353.724000000002</v>
      </c>
      <c r="G143"/>
      <c r="H143" s="29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33" customFormat="1" x14ac:dyDescent="0.25">
      <c r="A144" s="56"/>
      <c r="B144" s="59"/>
      <c r="C144" s="59"/>
      <c r="D144" s="13" t="s">
        <v>18</v>
      </c>
      <c r="E144" s="12" t="s">
        <v>17</v>
      </c>
      <c r="F144" s="41">
        <f>F143*30.2%</f>
        <v>10978.824648</v>
      </c>
      <c r="G144"/>
      <c r="H144" s="29"/>
      <c r="I144"/>
      <c r="J144" s="5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33" customFormat="1" x14ac:dyDescent="0.25">
      <c r="A145" s="56"/>
      <c r="B145" s="59"/>
      <c r="C145" s="59"/>
      <c r="D145" s="64" t="s">
        <v>47</v>
      </c>
      <c r="E145" s="64"/>
      <c r="F145" s="64"/>
      <c r="G145"/>
      <c r="H145" s="29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33" customFormat="1" x14ac:dyDescent="0.25">
      <c r="A146" s="56"/>
      <c r="B146" s="59"/>
      <c r="C146" s="59"/>
      <c r="D146" s="25" t="s">
        <v>48</v>
      </c>
      <c r="E146" s="26" t="s">
        <v>17</v>
      </c>
      <c r="F146" s="41">
        <v>726.5980310073312</v>
      </c>
      <c r="G146"/>
      <c r="H146" s="29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33" customFormat="1" x14ac:dyDescent="0.25">
      <c r="A147" s="56"/>
      <c r="B147" s="59"/>
      <c r="C147" s="59"/>
      <c r="D147" s="25" t="s">
        <v>49</v>
      </c>
      <c r="E147" s="26" t="s">
        <v>17</v>
      </c>
      <c r="F147" s="41">
        <v>215.02062548591985</v>
      </c>
      <c r="G147"/>
      <c r="H147" s="29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33" customFormat="1" ht="26.25" x14ac:dyDescent="0.25">
      <c r="A148" s="56"/>
      <c r="B148" s="59"/>
      <c r="C148" s="59"/>
      <c r="D148" s="25" t="s">
        <v>50</v>
      </c>
      <c r="E148" s="26" t="s">
        <v>17</v>
      </c>
      <c r="F148" s="41">
        <v>87.15836051673449</v>
      </c>
      <c r="G148"/>
      <c r="H148" s="29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33" customFormat="1" x14ac:dyDescent="0.25">
      <c r="A149" s="56"/>
      <c r="B149" s="59"/>
      <c r="C149" s="59"/>
      <c r="D149" s="25" t="s">
        <v>60</v>
      </c>
      <c r="E149" s="26" t="s">
        <v>17</v>
      </c>
      <c r="F149" s="41">
        <v>3407.5613644986302</v>
      </c>
      <c r="G149"/>
      <c r="H149" s="2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33" customFormat="1" x14ac:dyDescent="0.25">
      <c r="A150" s="56"/>
      <c r="B150" s="59"/>
      <c r="C150" s="59"/>
      <c r="D150" s="25" t="s">
        <v>52</v>
      </c>
      <c r="E150" s="26" t="s">
        <v>53</v>
      </c>
      <c r="F150" s="41">
        <v>3.3336531083088352</v>
      </c>
      <c r="G150"/>
      <c r="H150" s="29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33" customFormat="1" ht="26.25" x14ac:dyDescent="0.25">
      <c r="A151" s="56"/>
      <c r="B151" s="59"/>
      <c r="C151" s="59"/>
      <c r="D151" s="25" t="s">
        <v>54</v>
      </c>
      <c r="E151" s="27" t="s">
        <v>17</v>
      </c>
      <c r="F151" s="41" t="s">
        <v>23</v>
      </c>
      <c r="G151"/>
      <c r="H151" s="29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33" customFormat="1" x14ac:dyDescent="0.25">
      <c r="A152" s="57"/>
      <c r="B152" s="60"/>
      <c r="C152" s="60"/>
      <c r="D152" s="25" t="s">
        <v>36</v>
      </c>
      <c r="E152" s="27" t="s">
        <v>17</v>
      </c>
      <c r="F152" s="41">
        <v>254.72443400587809</v>
      </c>
      <c r="G152"/>
      <c r="H152" s="29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33" customFormat="1" ht="18" customHeight="1" x14ac:dyDescent="0.25">
      <c r="A153" s="55" t="s">
        <v>79</v>
      </c>
      <c r="B153" s="65" t="s">
        <v>74</v>
      </c>
      <c r="C153" s="58" t="s">
        <v>11</v>
      </c>
      <c r="D153" s="61" t="s">
        <v>12</v>
      </c>
      <c r="E153" s="62"/>
      <c r="F153" s="6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33" customFormat="1" ht="15" customHeight="1" x14ac:dyDescent="0.25">
      <c r="A154" s="56"/>
      <c r="B154" s="66"/>
      <c r="C154" s="59"/>
      <c r="D154" s="61" t="s">
        <v>13</v>
      </c>
      <c r="E154" s="62"/>
      <c r="F154" s="63"/>
      <c r="G154" s="5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33" customFormat="1" x14ac:dyDescent="0.25">
      <c r="A155" s="56"/>
      <c r="B155" s="66"/>
      <c r="C155" s="59"/>
      <c r="D155" s="28" t="s">
        <v>14</v>
      </c>
      <c r="E155" s="27" t="s">
        <v>15</v>
      </c>
      <c r="F155" s="41">
        <v>26.17</v>
      </c>
      <c r="G155"/>
      <c r="H155"/>
      <c r="I155" s="29"/>
      <c r="J155" s="34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6" spans="1:26" s="33" customFormat="1" x14ac:dyDescent="0.25">
      <c r="A156" s="56"/>
      <c r="B156" s="66"/>
      <c r="C156" s="59"/>
      <c r="D156" s="11" t="s">
        <v>16</v>
      </c>
      <c r="E156" s="12" t="s">
        <v>17</v>
      </c>
      <c r="F156" s="41">
        <v>76324.520999999993</v>
      </c>
      <c r="G156" s="5"/>
      <c r="H156"/>
      <c r="I156" s="29"/>
      <c r="J156" s="34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</row>
    <row r="157" spans="1:26" s="33" customFormat="1" x14ac:dyDescent="0.25">
      <c r="A157" s="56"/>
      <c r="B157" s="66"/>
      <c r="C157" s="59"/>
      <c r="D157" s="13" t="s">
        <v>18</v>
      </c>
      <c r="E157" s="12" t="s">
        <v>17</v>
      </c>
      <c r="F157" s="41">
        <f>F156*30.2%</f>
        <v>23050.005341999997</v>
      </c>
      <c r="G157"/>
      <c r="H157"/>
      <c r="I157" s="29"/>
      <c r="J157" s="34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</row>
    <row r="158" spans="1:26" s="33" customFormat="1" ht="15" customHeight="1" x14ac:dyDescent="0.25">
      <c r="A158" s="56"/>
      <c r="B158" s="66"/>
      <c r="C158" s="59"/>
      <c r="D158" s="61" t="s">
        <v>19</v>
      </c>
      <c r="E158" s="62"/>
      <c r="F158" s="63"/>
      <c r="G158"/>
      <c r="H158"/>
      <c r="I158" s="29"/>
      <c r="J158" s="34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s="33" customFormat="1" x14ac:dyDescent="0.25">
      <c r="A159" s="56"/>
      <c r="B159" s="66"/>
      <c r="C159" s="59"/>
      <c r="D159" s="61" t="s">
        <v>20</v>
      </c>
      <c r="E159" s="62"/>
      <c r="F159" s="63"/>
      <c r="G159" s="4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s="33" customFormat="1" x14ac:dyDescent="0.25">
      <c r="A160" s="56"/>
      <c r="B160" s="66"/>
      <c r="C160" s="59"/>
      <c r="D160" s="14" t="s">
        <v>21</v>
      </c>
      <c r="E160" s="15" t="s">
        <v>22</v>
      </c>
      <c r="F160" s="41">
        <v>12122.463735933481</v>
      </c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s="33" customFormat="1" x14ac:dyDescent="0.25">
      <c r="A161" s="56"/>
      <c r="B161" s="66"/>
      <c r="C161" s="59"/>
      <c r="D161" s="14" t="s">
        <v>24</v>
      </c>
      <c r="E161" s="15" t="s">
        <v>25</v>
      </c>
      <c r="F161" s="41" t="s">
        <v>23</v>
      </c>
      <c r="G161"/>
      <c r="H161"/>
      <c r="I161"/>
      <c r="J161" s="29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s="33" customFormat="1" ht="15.75" x14ac:dyDescent="0.25">
      <c r="A162" s="56"/>
      <c r="B162" s="66"/>
      <c r="C162" s="59"/>
      <c r="D162" s="14" t="s">
        <v>26</v>
      </c>
      <c r="E162" s="15" t="s">
        <v>27</v>
      </c>
      <c r="F162" s="41">
        <v>145.6272321100611</v>
      </c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1:26" s="33" customFormat="1" x14ac:dyDescent="0.25">
      <c r="A163" s="56"/>
      <c r="B163" s="66"/>
      <c r="C163" s="59"/>
      <c r="D163" s="30" t="s">
        <v>57</v>
      </c>
      <c r="E163" s="31" t="s">
        <v>30</v>
      </c>
      <c r="F163" s="41">
        <v>609.16903195645637</v>
      </c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1:26" s="33" customFormat="1" ht="31.5" customHeight="1" x14ac:dyDescent="0.25">
      <c r="A164" s="56"/>
      <c r="B164" s="66"/>
      <c r="C164" s="59"/>
      <c r="D164" s="61" t="s">
        <v>28</v>
      </c>
      <c r="E164" s="62"/>
      <c r="F164" s="63"/>
      <c r="G164" s="47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1:26" s="33" customFormat="1" x14ac:dyDescent="0.25">
      <c r="A165" s="56"/>
      <c r="B165" s="66"/>
      <c r="C165" s="59"/>
      <c r="D165" s="16" t="s">
        <v>29</v>
      </c>
      <c r="E165" s="17" t="s">
        <v>30</v>
      </c>
      <c r="F165" s="45">
        <v>642.46317280453252</v>
      </c>
      <c r="G165"/>
      <c r="H165"/>
      <c r="I165"/>
      <c r="J165" s="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1:26" s="33" customFormat="1" x14ac:dyDescent="0.25">
      <c r="A166" s="56"/>
      <c r="B166" s="66"/>
      <c r="C166" s="59"/>
      <c r="D166" s="16" t="s">
        <v>31</v>
      </c>
      <c r="E166" s="17" t="s">
        <v>30</v>
      </c>
      <c r="F166" s="45">
        <v>3238.014390934844</v>
      </c>
      <c r="G166"/>
      <c r="H166"/>
      <c r="I166" s="29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1:26" s="33" customFormat="1" x14ac:dyDescent="0.25">
      <c r="A167" s="56"/>
      <c r="B167" s="66"/>
      <c r="C167" s="59"/>
      <c r="D167" s="18" t="s">
        <v>32</v>
      </c>
      <c r="E167" s="6" t="s">
        <v>33</v>
      </c>
      <c r="F167" s="41" t="s">
        <v>23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1:26" s="33" customFormat="1" x14ac:dyDescent="0.25">
      <c r="A168" s="56"/>
      <c r="B168" s="66"/>
      <c r="C168" s="59"/>
      <c r="D168" s="18" t="s">
        <v>34</v>
      </c>
      <c r="E168" s="17" t="s">
        <v>30</v>
      </c>
      <c r="F168" s="41" t="s">
        <v>23</v>
      </c>
      <c r="G168"/>
      <c r="H168"/>
      <c r="I168" s="29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1:26" s="33" customFormat="1" ht="39" x14ac:dyDescent="0.25">
      <c r="A169" s="56"/>
      <c r="B169" s="66"/>
      <c r="C169" s="59"/>
      <c r="D169" s="19" t="s">
        <v>35</v>
      </c>
      <c r="E169" s="17" t="s">
        <v>30</v>
      </c>
      <c r="F169" s="41" t="s">
        <v>23</v>
      </c>
      <c r="G169"/>
      <c r="H169"/>
      <c r="I169" s="2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1:26" s="33" customFormat="1" x14ac:dyDescent="0.25">
      <c r="A170" s="56"/>
      <c r="B170" s="66"/>
      <c r="C170" s="59"/>
      <c r="D170" s="18" t="s">
        <v>36</v>
      </c>
      <c r="E170" s="17" t="s">
        <v>30</v>
      </c>
      <c r="F170" s="41" t="s">
        <v>23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1:26" s="33" customFormat="1" x14ac:dyDescent="0.25">
      <c r="A171" s="56"/>
      <c r="B171" s="66"/>
      <c r="C171" s="59"/>
      <c r="D171" s="18" t="s">
        <v>64</v>
      </c>
      <c r="E171" s="17" t="s">
        <v>30</v>
      </c>
      <c r="F171" s="41" t="s">
        <v>23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1:26" s="33" customFormat="1" ht="26.25" x14ac:dyDescent="0.25">
      <c r="A172" s="56"/>
      <c r="B172" s="66"/>
      <c r="C172" s="59"/>
      <c r="D172" s="19" t="s">
        <v>38</v>
      </c>
      <c r="E172" s="17" t="s">
        <v>30</v>
      </c>
      <c r="F172" s="41" t="s">
        <v>23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1:26" s="33" customFormat="1" ht="31.5" customHeight="1" x14ac:dyDescent="0.25">
      <c r="A173" s="56"/>
      <c r="B173" s="66"/>
      <c r="C173" s="59"/>
      <c r="D173" s="61" t="s">
        <v>39</v>
      </c>
      <c r="E173" s="62"/>
      <c r="F173" s="6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1:26" s="33" customFormat="1" x14ac:dyDescent="0.25">
      <c r="A174" s="56"/>
      <c r="B174" s="66"/>
      <c r="C174" s="59"/>
      <c r="D174" s="18" t="s">
        <v>40</v>
      </c>
      <c r="E174" s="20" t="s">
        <v>41</v>
      </c>
      <c r="F174" s="41" t="s">
        <v>23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33" customFormat="1" x14ac:dyDescent="0.25">
      <c r="A175" s="56"/>
      <c r="B175" s="66"/>
      <c r="C175" s="59"/>
      <c r="D175" s="61" t="s">
        <v>42</v>
      </c>
      <c r="E175" s="62"/>
      <c r="F175" s="63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33" customFormat="1" x14ac:dyDescent="0.25">
      <c r="A176" s="56"/>
      <c r="B176" s="66"/>
      <c r="C176" s="59"/>
      <c r="D176" s="21" t="s">
        <v>43</v>
      </c>
      <c r="E176" s="22" t="s">
        <v>44</v>
      </c>
      <c r="F176" s="41" t="s">
        <v>23</v>
      </c>
      <c r="G176"/>
      <c r="H176"/>
      <c r="I176"/>
      <c r="J176" s="5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33" customFormat="1" ht="23.25" customHeight="1" x14ac:dyDescent="0.25">
      <c r="A177" s="56"/>
      <c r="B177" s="66"/>
      <c r="C177" s="59"/>
      <c r="D177" s="61" t="s">
        <v>45</v>
      </c>
      <c r="E177" s="62"/>
      <c r="F177" s="63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s="33" customFormat="1" ht="26.25" x14ac:dyDescent="0.25">
      <c r="A178" s="56"/>
      <c r="B178" s="66"/>
      <c r="C178" s="59"/>
      <c r="D178" s="32" t="s">
        <v>46</v>
      </c>
      <c r="E178" s="17" t="s">
        <v>15</v>
      </c>
      <c r="F178" s="41">
        <f>11.25*0.05</f>
        <v>0.5625</v>
      </c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s="33" customFormat="1" x14ac:dyDescent="0.25">
      <c r="A179" s="56"/>
      <c r="B179" s="66"/>
      <c r="C179" s="59"/>
      <c r="D179" s="11" t="s">
        <v>16</v>
      </c>
      <c r="E179" s="12" t="s">
        <v>17</v>
      </c>
      <c r="F179" s="41">
        <v>32710.509000000005</v>
      </c>
      <c r="G179"/>
      <c r="H179"/>
      <c r="I179"/>
      <c r="J179" s="2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</row>
    <row r="180" spans="1:26" s="33" customFormat="1" x14ac:dyDescent="0.25">
      <c r="A180" s="56"/>
      <c r="B180" s="66"/>
      <c r="C180" s="59"/>
      <c r="D180" s="13" t="s">
        <v>18</v>
      </c>
      <c r="E180" s="12" t="s">
        <v>17</v>
      </c>
      <c r="F180" s="41">
        <f>F179*30.2%</f>
        <v>9878.5737180000015</v>
      </c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</row>
    <row r="181" spans="1:26" s="33" customFormat="1" x14ac:dyDescent="0.25">
      <c r="A181" s="56"/>
      <c r="B181" s="66"/>
      <c r="C181" s="59"/>
      <c r="D181" s="61" t="s">
        <v>47</v>
      </c>
      <c r="E181" s="62"/>
      <c r="F181" s="63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</row>
    <row r="182" spans="1:26" s="33" customFormat="1" x14ac:dyDescent="0.25">
      <c r="A182" s="56"/>
      <c r="B182" s="66"/>
      <c r="C182" s="59"/>
      <c r="D182" s="25" t="s">
        <v>48</v>
      </c>
      <c r="E182" s="26" t="s">
        <v>17</v>
      </c>
      <c r="F182" s="41" t="s">
        <v>23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</row>
    <row r="183" spans="1:26" s="33" customFormat="1" x14ac:dyDescent="0.25">
      <c r="A183" s="56"/>
      <c r="B183" s="66"/>
      <c r="C183" s="59"/>
      <c r="D183" s="25" t="s">
        <v>49</v>
      </c>
      <c r="E183" s="26" t="s">
        <v>17</v>
      </c>
      <c r="F183" s="41" t="s">
        <v>23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</row>
    <row r="184" spans="1:26" s="33" customFormat="1" ht="26.25" x14ac:dyDescent="0.25">
      <c r="A184" s="56"/>
      <c r="B184" s="66"/>
      <c r="C184" s="59"/>
      <c r="D184" s="25" t="s">
        <v>65</v>
      </c>
      <c r="E184" s="26" t="s">
        <v>17</v>
      </c>
      <c r="F184" s="41" t="s">
        <v>23</v>
      </c>
      <c r="G184"/>
      <c r="H184"/>
      <c r="I184"/>
      <c r="J184" s="29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</row>
    <row r="185" spans="1:26" s="33" customFormat="1" ht="39" x14ac:dyDescent="0.25">
      <c r="A185" s="56"/>
      <c r="B185" s="66"/>
      <c r="C185" s="59"/>
      <c r="D185" s="25" t="s">
        <v>51</v>
      </c>
      <c r="E185" s="26" t="s">
        <v>17</v>
      </c>
      <c r="F185" s="41" t="s">
        <v>23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</row>
    <row r="186" spans="1:26" s="33" customFormat="1" x14ac:dyDescent="0.25">
      <c r="A186" s="56"/>
      <c r="B186" s="66"/>
      <c r="C186" s="59"/>
      <c r="D186" s="25" t="s">
        <v>55</v>
      </c>
      <c r="E186" s="27" t="s">
        <v>17</v>
      </c>
      <c r="F186" s="41" t="s">
        <v>23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</row>
    <row r="187" spans="1:26" s="33" customFormat="1" ht="26.25" x14ac:dyDescent="0.25">
      <c r="A187" s="56"/>
      <c r="B187" s="66"/>
      <c r="C187" s="59"/>
      <c r="D187" s="25" t="s">
        <v>54</v>
      </c>
      <c r="E187" s="27" t="s">
        <v>17</v>
      </c>
      <c r="F187" s="41" t="s">
        <v>23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</row>
    <row r="188" spans="1:26" s="33" customFormat="1" x14ac:dyDescent="0.25">
      <c r="A188" s="57"/>
      <c r="B188" s="67"/>
      <c r="C188" s="60"/>
      <c r="D188" s="25" t="s">
        <v>36</v>
      </c>
      <c r="E188" s="27" t="s">
        <v>17</v>
      </c>
      <c r="F188" s="41">
        <v>3463.1824362606226</v>
      </c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</row>
    <row r="189" spans="1:26" s="33" customFormat="1" x14ac:dyDescent="0.25">
      <c r="A189" s="55" t="s">
        <v>78</v>
      </c>
      <c r="B189" s="65" t="s">
        <v>75</v>
      </c>
      <c r="C189" s="58" t="s">
        <v>11</v>
      </c>
      <c r="D189" s="61" t="s">
        <v>12</v>
      </c>
      <c r="E189" s="62"/>
      <c r="F189" s="63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</row>
    <row r="190" spans="1:26" s="33" customFormat="1" x14ac:dyDescent="0.25">
      <c r="A190" s="56"/>
      <c r="B190" s="66"/>
      <c r="C190" s="59"/>
      <c r="D190" s="64" t="s">
        <v>13</v>
      </c>
      <c r="E190" s="64"/>
      <c r="F190" s="64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</row>
    <row r="191" spans="1:26" s="33" customFormat="1" x14ac:dyDescent="0.25">
      <c r="A191" s="56"/>
      <c r="B191" s="66"/>
      <c r="C191" s="59"/>
      <c r="D191" s="28" t="s">
        <v>14</v>
      </c>
      <c r="E191" s="27" t="s">
        <v>15</v>
      </c>
      <c r="F191" s="41" t="s">
        <v>23</v>
      </c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</row>
    <row r="192" spans="1:26" s="33" customFormat="1" x14ac:dyDescent="0.25">
      <c r="A192" s="56"/>
      <c r="B192" s="66"/>
      <c r="C192" s="59"/>
      <c r="D192" s="11" t="s">
        <v>16</v>
      </c>
      <c r="E192" s="12" t="s">
        <v>17</v>
      </c>
      <c r="F192" s="41" t="s">
        <v>23</v>
      </c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</row>
    <row r="193" spans="1:26" s="33" customFormat="1" x14ac:dyDescent="0.25">
      <c r="A193" s="56"/>
      <c r="B193" s="66"/>
      <c r="C193" s="59"/>
      <c r="D193" s="13" t="s">
        <v>18</v>
      </c>
      <c r="E193" s="12" t="s">
        <v>17</v>
      </c>
      <c r="F193" s="41" t="s">
        <v>23</v>
      </c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</row>
    <row r="194" spans="1:26" s="33" customFormat="1" x14ac:dyDescent="0.25">
      <c r="A194" s="56"/>
      <c r="B194" s="66"/>
      <c r="C194" s="59"/>
      <c r="D194" s="61" t="s">
        <v>19</v>
      </c>
      <c r="E194" s="62"/>
      <c r="F194" s="63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</row>
    <row r="195" spans="1:26" s="33" customFormat="1" x14ac:dyDescent="0.25">
      <c r="A195" s="56"/>
      <c r="B195" s="66"/>
      <c r="C195" s="59"/>
      <c r="D195" s="61" t="s">
        <v>20</v>
      </c>
      <c r="E195" s="62"/>
      <c r="F195" s="63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</row>
    <row r="196" spans="1:26" s="33" customFormat="1" x14ac:dyDescent="0.25">
      <c r="A196" s="56"/>
      <c r="B196" s="66"/>
      <c r="C196" s="59"/>
      <c r="D196" s="14" t="s">
        <v>21</v>
      </c>
      <c r="E196" s="15" t="s">
        <v>22</v>
      </c>
      <c r="F196" s="41" t="s">
        <v>23</v>
      </c>
      <c r="G196"/>
      <c r="H196" s="29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</row>
    <row r="197" spans="1:26" s="33" customFormat="1" x14ac:dyDescent="0.25">
      <c r="A197" s="56"/>
      <c r="B197" s="66"/>
      <c r="C197" s="59"/>
      <c r="D197" s="14" t="s">
        <v>24</v>
      </c>
      <c r="E197" s="15" t="s">
        <v>25</v>
      </c>
      <c r="F197" s="41" t="s">
        <v>23</v>
      </c>
      <c r="G197"/>
      <c r="H197" s="29"/>
      <c r="I197"/>
      <c r="J197" s="29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</row>
    <row r="198" spans="1:26" s="33" customFormat="1" ht="15.75" x14ac:dyDescent="0.25">
      <c r="A198" s="56"/>
      <c r="B198" s="66"/>
      <c r="C198" s="59"/>
      <c r="D198" s="14" t="s">
        <v>26</v>
      </c>
      <c r="E198" s="15" t="s">
        <v>27</v>
      </c>
      <c r="F198" s="51" t="s">
        <v>23</v>
      </c>
      <c r="G198"/>
      <c r="H198" s="29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</row>
    <row r="199" spans="1:26" s="33" customFormat="1" ht="15.75" thickBot="1" x14ac:dyDescent="0.3">
      <c r="A199" s="56"/>
      <c r="B199" s="66"/>
      <c r="C199" s="59"/>
      <c r="D199" s="30" t="s">
        <v>57</v>
      </c>
      <c r="E199" s="15" t="s">
        <v>30</v>
      </c>
      <c r="F199" s="41" t="s">
        <v>23</v>
      </c>
      <c r="G199"/>
      <c r="H199" s="2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</row>
    <row r="200" spans="1:26" s="33" customFormat="1" ht="23.25" customHeight="1" thickBot="1" x14ac:dyDescent="0.3">
      <c r="A200" s="56"/>
      <c r="B200" s="66"/>
      <c r="C200" s="59"/>
      <c r="D200" s="61" t="s">
        <v>28</v>
      </c>
      <c r="E200" s="62"/>
      <c r="F200" s="63"/>
      <c r="G200" s="47"/>
      <c r="H200" s="38"/>
      <c r="I200" s="29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</row>
    <row r="201" spans="1:26" s="33" customFormat="1" x14ac:dyDescent="0.25">
      <c r="A201" s="56"/>
      <c r="B201" s="66"/>
      <c r="C201" s="59"/>
      <c r="D201" s="16" t="s">
        <v>29</v>
      </c>
      <c r="E201" s="17" t="s">
        <v>30</v>
      </c>
      <c r="F201" s="45">
        <v>50.266906395372914</v>
      </c>
      <c r="G201"/>
      <c r="H201"/>
      <c r="I201"/>
      <c r="J201" s="5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</row>
    <row r="202" spans="1:26" s="33" customFormat="1" x14ac:dyDescent="0.25">
      <c r="A202" s="56"/>
      <c r="B202" s="66"/>
      <c r="C202" s="59"/>
      <c r="D202" s="16" t="s">
        <v>31</v>
      </c>
      <c r="E202" s="17" t="s">
        <v>30</v>
      </c>
      <c r="F202" s="45">
        <v>253.34520823267948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</row>
    <row r="203" spans="1:26" s="33" customFormat="1" x14ac:dyDescent="0.25">
      <c r="A203" s="56"/>
      <c r="B203" s="66"/>
      <c r="C203" s="59"/>
      <c r="D203" s="18" t="s">
        <v>32</v>
      </c>
      <c r="E203" s="6" t="s">
        <v>33</v>
      </c>
      <c r="F203" s="41" t="s">
        <v>23</v>
      </c>
      <c r="G203"/>
      <c r="H203"/>
      <c r="I203"/>
      <c r="J203" s="29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</row>
    <row r="204" spans="1:26" s="33" customFormat="1" x14ac:dyDescent="0.25">
      <c r="A204" s="56"/>
      <c r="B204" s="66"/>
      <c r="C204" s="59"/>
      <c r="D204" s="18" t="s">
        <v>34</v>
      </c>
      <c r="E204" s="17" t="s">
        <v>30</v>
      </c>
      <c r="F204" s="41" t="s">
        <v>23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</row>
    <row r="205" spans="1:26" s="33" customFormat="1" ht="39" x14ac:dyDescent="0.25">
      <c r="A205" s="56"/>
      <c r="B205" s="66"/>
      <c r="C205" s="59"/>
      <c r="D205" s="19" t="s">
        <v>35</v>
      </c>
      <c r="E205" s="17" t="s">
        <v>30</v>
      </c>
      <c r="F205" s="41" t="s">
        <v>23</v>
      </c>
      <c r="G205"/>
      <c r="H205"/>
      <c r="I205"/>
      <c r="J205" s="29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</row>
    <row r="206" spans="1:26" s="33" customFormat="1" x14ac:dyDescent="0.25">
      <c r="A206" s="56"/>
      <c r="B206" s="66"/>
      <c r="C206" s="59"/>
      <c r="D206" s="18" t="s">
        <v>36</v>
      </c>
      <c r="E206" s="17" t="s">
        <v>30</v>
      </c>
      <c r="F206" s="41" t="s">
        <v>23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</row>
    <row r="207" spans="1:26" s="33" customFormat="1" x14ac:dyDescent="0.25">
      <c r="A207" s="56"/>
      <c r="B207" s="66"/>
      <c r="C207" s="59"/>
      <c r="D207" s="18" t="s">
        <v>64</v>
      </c>
      <c r="E207" s="17" t="s">
        <v>30</v>
      </c>
      <c r="F207" s="41" t="s">
        <v>23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</row>
    <row r="208" spans="1:26" s="33" customFormat="1" ht="26.25" x14ac:dyDescent="0.25">
      <c r="A208" s="56"/>
      <c r="B208" s="66"/>
      <c r="C208" s="59"/>
      <c r="D208" s="19" t="s">
        <v>38</v>
      </c>
      <c r="E208" s="17" t="s">
        <v>30</v>
      </c>
      <c r="F208" s="41" t="s">
        <v>23</v>
      </c>
      <c r="G208"/>
      <c r="H208"/>
      <c r="I208" s="29"/>
      <c r="J208" s="29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</row>
    <row r="209" spans="1:26" s="33" customFormat="1" ht="26.25" customHeight="1" x14ac:dyDescent="0.25">
      <c r="A209" s="56"/>
      <c r="B209" s="66"/>
      <c r="C209" s="59"/>
      <c r="D209" s="61" t="s">
        <v>39</v>
      </c>
      <c r="E209" s="62"/>
      <c r="F209" s="63"/>
      <c r="G209"/>
      <c r="H209"/>
      <c r="I209" s="2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</row>
    <row r="210" spans="1:26" s="33" customFormat="1" x14ac:dyDescent="0.25">
      <c r="A210" s="56"/>
      <c r="B210" s="66"/>
      <c r="C210" s="59"/>
      <c r="D210" s="18" t="s">
        <v>40</v>
      </c>
      <c r="E210" s="20" t="s">
        <v>41</v>
      </c>
      <c r="F210" s="41" t="s">
        <v>23</v>
      </c>
      <c r="G210"/>
      <c r="H210"/>
      <c r="I210" s="29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</row>
    <row r="211" spans="1:26" s="33" customFormat="1" x14ac:dyDescent="0.25">
      <c r="A211" s="56"/>
      <c r="B211" s="66"/>
      <c r="C211" s="59"/>
      <c r="D211" s="61" t="s">
        <v>42</v>
      </c>
      <c r="E211" s="62"/>
      <c r="F211" s="63"/>
      <c r="G211"/>
      <c r="H211"/>
      <c r="I211" s="29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</row>
    <row r="212" spans="1:26" s="33" customFormat="1" x14ac:dyDescent="0.25">
      <c r="A212" s="56"/>
      <c r="B212" s="66"/>
      <c r="C212" s="59"/>
      <c r="D212" s="21" t="s">
        <v>43</v>
      </c>
      <c r="E212" s="22" t="s">
        <v>44</v>
      </c>
      <c r="F212" s="41" t="s">
        <v>23</v>
      </c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</row>
    <row r="213" spans="1:26" s="33" customFormat="1" ht="24" customHeight="1" x14ac:dyDescent="0.25">
      <c r="A213" s="56"/>
      <c r="B213" s="66"/>
      <c r="C213" s="59"/>
      <c r="D213" s="64" t="s">
        <v>45</v>
      </c>
      <c r="E213" s="64"/>
      <c r="F213" s="64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</row>
    <row r="214" spans="1:26" s="33" customFormat="1" ht="26.25" x14ac:dyDescent="0.25">
      <c r="A214" s="56"/>
      <c r="B214" s="66"/>
      <c r="C214" s="59"/>
      <c r="D214" s="32" t="s">
        <v>46</v>
      </c>
      <c r="E214" s="17" t="s">
        <v>15</v>
      </c>
      <c r="F214" s="41">
        <f>11.25*0.01</f>
        <v>0.1125</v>
      </c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</row>
    <row r="215" spans="1:26" s="33" customFormat="1" x14ac:dyDescent="0.25">
      <c r="A215" s="56"/>
      <c r="B215" s="66"/>
      <c r="C215" s="59"/>
      <c r="D215" s="11" t="s">
        <v>16</v>
      </c>
      <c r="E215" s="12" t="s">
        <v>17</v>
      </c>
      <c r="F215" s="41">
        <v>4789.6400000000003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</row>
    <row r="216" spans="1:26" s="33" customFormat="1" x14ac:dyDescent="0.25">
      <c r="A216" s="56"/>
      <c r="B216" s="66"/>
      <c r="C216" s="59"/>
      <c r="D216" s="13" t="s">
        <v>18</v>
      </c>
      <c r="E216" s="12" t="s">
        <v>17</v>
      </c>
      <c r="F216" s="41">
        <f>F215*30.2%</f>
        <v>1446.47128</v>
      </c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</row>
    <row r="217" spans="1:26" s="33" customFormat="1" x14ac:dyDescent="0.25">
      <c r="A217" s="56"/>
      <c r="B217" s="66"/>
      <c r="C217" s="59"/>
      <c r="D217" s="64" t="s">
        <v>47</v>
      </c>
      <c r="E217" s="64"/>
      <c r="F217" s="64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</row>
    <row r="218" spans="1:26" s="33" customFormat="1" x14ac:dyDescent="0.25">
      <c r="A218" s="56"/>
      <c r="B218" s="66"/>
      <c r="C218" s="59"/>
      <c r="D218" s="25" t="s">
        <v>48</v>
      </c>
      <c r="E218" s="26" t="s">
        <v>17</v>
      </c>
      <c r="F218" s="41" t="s">
        <v>23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</row>
    <row r="219" spans="1:26" s="33" customFormat="1" x14ac:dyDescent="0.25">
      <c r="A219" s="56"/>
      <c r="B219" s="66"/>
      <c r="C219" s="59"/>
      <c r="D219" s="25" t="s">
        <v>49</v>
      </c>
      <c r="E219" s="26" t="s">
        <v>17</v>
      </c>
      <c r="F219" s="41" t="s">
        <v>23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</row>
    <row r="220" spans="1:26" s="33" customFormat="1" ht="26.25" x14ac:dyDescent="0.25">
      <c r="A220" s="56"/>
      <c r="B220" s="66"/>
      <c r="C220" s="59"/>
      <c r="D220" s="25" t="s">
        <v>65</v>
      </c>
      <c r="E220" s="26" t="s">
        <v>17</v>
      </c>
      <c r="F220" s="41" t="s">
        <v>23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</row>
    <row r="221" spans="1:26" s="33" customFormat="1" ht="39" x14ac:dyDescent="0.25">
      <c r="A221" s="56"/>
      <c r="B221" s="66"/>
      <c r="C221" s="59"/>
      <c r="D221" s="25" t="s">
        <v>51</v>
      </c>
      <c r="E221" s="26" t="s">
        <v>17</v>
      </c>
      <c r="F221" s="41" t="s">
        <v>23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</row>
    <row r="222" spans="1:26" s="33" customFormat="1" x14ac:dyDescent="0.25">
      <c r="A222" s="56"/>
      <c r="B222" s="66"/>
      <c r="C222" s="59"/>
      <c r="D222" s="25" t="s">
        <v>55</v>
      </c>
      <c r="E222" s="27" t="s">
        <v>17</v>
      </c>
      <c r="F222" s="41">
        <v>7517.6153232787947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</row>
    <row r="223" spans="1:26" s="33" customFormat="1" ht="26.25" x14ac:dyDescent="0.25">
      <c r="A223" s="56"/>
      <c r="B223" s="66"/>
      <c r="C223" s="59"/>
      <c r="D223" s="25" t="s">
        <v>54</v>
      </c>
      <c r="E223" s="27" t="s">
        <v>17</v>
      </c>
      <c r="F223" s="41" t="s">
        <v>23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</row>
    <row r="224" spans="1:26" s="33" customFormat="1" x14ac:dyDescent="0.25">
      <c r="A224" s="57"/>
      <c r="B224" s="67"/>
      <c r="C224" s="60"/>
      <c r="D224" s="25" t="s">
        <v>36</v>
      </c>
      <c r="E224" s="27" t="s">
        <v>17</v>
      </c>
      <c r="F224" s="41">
        <v>270.96256209315311</v>
      </c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</row>
    <row r="225" spans="1:26" s="33" customFormat="1" ht="30.75" customHeight="1" x14ac:dyDescent="0.25">
      <c r="A225" s="55" t="s">
        <v>66</v>
      </c>
      <c r="B225" s="58" t="s">
        <v>76</v>
      </c>
      <c r="C225" s="58" t="s">
        <v>11</v>
      </c>
      <c r="D225" s="61" t="s">
        <v>12</v>
      </c>
      <c r="E225" s="62"/>
      <c r="F225" s="63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</row>
    <row r="226" spans="1:26" s="33" customFormat="1" x14ac:dyDescent="0.25">
      <c r="A226" s="56"/>
      <c r="B226" s="59"/>
      <c r="C226" s="59"/>
      <c r="D226" s="64" t="s">
        <v>13</v>
      </c>
      <c r="E226" s="64"/>
      <c r="F226" s="64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</row>
    <row r="227" spans="1:26" s="33" customFormat="1" x14ac:dyDescent="0.25">
      <c r="A227" s="56"/>
      <c r="B227" s="59"/>
      <c r="C227" s="59"/>
      <c r="D227" s="28" t="s">
        <v>67</v>
      </c>
      <c r="E227" s="27" t="s">
        <v>15</v>
      </c>
      <c r="F227" s="41">
        <f>26.17*0.05</f>
        <v>1.3085000000000002</v>
      </c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</row>
    <row r="228" spans="1:26" s="33" customFormat="1" x14ac:dyDescent="0.25">
      <c r="A228" s="56"/>
      <c r="B228" s="59"/>
      <c r="C228" s="59"/>
      <c r="D228" s="11" t="s">
        <v>16</v>
      </c>
      <c r="E228" s="12" t="s">
        <v>17</v>
      </c>
      <c r="F228" s="41">
        <v>5896.02</v>
      </c>
      <c r="G228"/>
      <c r="H228"/>
      <c r="I228" s="29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</row>
    <row r="229" spans="1:26" s="33" customFormat="1" x14ac:dyDescent="0.25">
      <c r="A229" s="56"/>
      <c r="B229" s="59"/>
      <c r="C229" s="59"/>
      <c r="D229" s="13" t="s">
        <v>18</v>
      </c>
      <c r="E229" s="12" t="s">
        <v>17</v>
      </c>
      <c r="F229" s="41">
        <f>F228*30.2%</f>
        <v>1780.5980400000001</v>
      </c>
      <c r="G229"/>
      <c r="H229" s="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</row>
    <row r="230" spans="1:26" s="33" customFormat="1" x14ac:dyDescent="0.25">
      <c r="A230" s="56"/>
      <c r="B230" s="59"/>
      <c r="C230" s="59"/>
      <c r="D230" s="61" t="s">
        <v>19</v>
      </c>
      <c r="E230" s="62"/>
      <c r="F230" s="63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</row>
    <row r="231" spans="1:26" s="33" customFormat="1" x14ac:dyDescent="0.25">
      <c r="A231" s="56"/>
      <c r="B231" s="59"/>
      <c r="C231" s="59"/>
      <c r="D231" s="61" t="s">
        <v>20</v>
      </c>
      <c r="E231" s="62"/>
      <c r="F231" s="63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</row>
    <row r="232" spans="1:26" s="33" customFormat="1" x14ac:dyDescent="0.25">
      <c r="A232" s="56"/>
      <c r="B232" s="59"/>
      <c r="C232" s="59"/>
      <c r="D232" s="14" t="s">
        <v>21</v>
      </c>
      <c r="E232" s="15" t="s">
        <v>22</v>
      </c>
      <c r="F232" s="41" t="s">
        <v>23</v>
      </c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</row>
    <row r="233" spans="1:26" s="33" customFormat="1" x14ac:dyDescent="0.25">
      <c r="A233" s="56"/>
      <c r="B233" s="59"/>
      <c r="C233" s="59"/>
      <c r="D233" s="14" t="s">
        <v>24</v>
      </c>
      <c r="E233" s="15" t="s">
        <v>25</v>
      </c>
      <c r="F233" s="41" t="s">
        <v>23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</row>
    <row r="234" spans="1:26" s="33" customFormat="1" ht="15.75" x14ac:dyDescent="0.25">
      <c r="A234" s="56"/>
      <c r="B234" s="59"/>
      <c r="C234" s="59"/>
      <c r="D234" s="14" t="s">
        <v>26</v>
      </c>
      <c r="E234" s="15" t="s">
        <v>27</v>
      </c>
      <c r="F234" s="41" t="s">
        <v>23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</row>
    <row r="235" spans="1:26" s="33" customFormat="1" ht="37.5" customHeight="1" x14ac:dyDescent="0.25">
      <c r="A235" s="56"/>
      <c r="B235" s="59"/>
      <c r="C235" s="59"/>
      <c r="D235" s="61" t="s">
        <v>28</v>
      </c>
      <c r="E235" s="62"/>
      <c r="F235" s="63"/>
      <c r="G235"/>
      <c r="H235"/>
      <c r="I235"/>
      <c r="J235" s="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</row>
    <row r="236" spans="1:26" s="33" customFormat="1" x14ac:dyDescent="0.25">
      <c r="A236" s="56"/>
      <c r="B236" s="59"/>
      <c r="C236" s="59"/>
      <c r="D236" s="16" t="s">
        <v>29</v>
      </c>
      <c r="E236" s="17" t="s">
        <v>30</v>
      </c>
      <c r="F236" s="45" t="s">
        <v>23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</row>
    <row r="237" spans="1:26" s="33" customFormat="1" x14ac:dyDescent="0.25">
      <c r="A237" s="56"/>
      <c r="B237" s="59"/>
      <c r="C237" s="59"/>
      <c r="D237" s="16" t="s">
        <v>31</v>
      </c>
      <c r="E237" s="17" t="s">
        <v>30</v>
      </c>
      <c r="F237" s="45" t="s">
        <v>23</v>
      </c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</row>
    <row r="238" spans="1:26" s="33" customFormat="1" x14ac:dyDescent="0.25">
      <c r="A238" s="56"/>
      <c r="B238" s="59"/>
      <c r="C238" s="59"/>
      <c r="D238" s="18" t="s">
        <v>32</v>
      </c>
      <c r="E238" s="6" t="s">
        <v>33</v>
      </c>
      <c r="F238" s="45" t="s">
        <v>23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</row>
    <row r="239" spans="1:26" s="33" customFormat="1" x14ac:dyDescent="0.25">
      <c r="A239" s="56"/>
      <c r="B239" s="59"/>
      <c r="C239" s="59"/>
      <c r="D239" s="18" t="s">
        <v>34</v>
      </c>
      <c r="E239" s="17" t="s">
        <v>30</v>
      </c>
      <c r="F239" s="45" t="s">
        <v>23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</row>
    <row r="240" spans="1:26" s="33" customFormat="1" ht="39" x14ac:dyDescent="0.25">
      <c r="A240" s="56"/>
      <c r="B240" s="59"/>
      <c r="C240" s="59"/>
      <c r="D240" s="19" t="s">
        <v>35</v>
      </c>
      <c r="E240" s="17" t="s">
        <v>30</v>
      </c>
      <c r="F240" s="45" t="s">
        <v>23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</row>
    <row r="241" spans="1:26" s="33" customFormat="1" x14ac:dyDescent="0.25">
      <c r="A241" s="56"/>
      <c r="B241" s="59"/>
      <c r="C241" s="59"/>
      <c r="D241" s="18" t="s">
        <v>36</v>
      </c>
      <c r="E241" s="17" t="s">
        <v>30</v>
      </c>
      <c r="F241" s="41" t="s">
        <v>23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</row>
    <row r="242" spans="1:26" s="33" customFormat="1" x14ac:dyDescent="0.25">
      <c r="A242" s="56"/>
      <c r="B242" s="59"/>
      <c r="C242" s="59"/>
      <c r="D242" s="18" t="s">
        <v>64</v>
      </c>
      <c r="E242" s="17" t="s">
        <v>30</v>
      </c>
      <c r="F242" s="41" t="s">
        <v>23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</row>
    <row r="243" spans="1:26" s="33" customFormat="1" ht="26.25" x14ac:dyDescent="0.25">
      <c r="A243" s="56"/>
      <c r="B243" s="59"/>
      <c r="C243" s="59"/>
      <c r="D243" s="19" t="s">
        <v>38</v>
      </c>
      <c r="E243" s="17" t="s">
        <v>30</v>
      </c>
      <c r="F243" s="41" t="s">
        <v>23</v>
      </c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</row>
    <row r="244" spans="1:26" s="33" customFormat="1" ht="26.25" customHeight="1" x14ac:dyDescent="0.25">
      <c r="A244" s="56"/>
      <c r="B244" s="59"/>
      <c r="C244" s="59"/>
      <c r="D244" s="61" t="s">
        <v>39</v>
      </c>
      <c r="E244" s="62"/>
      <c r="F244" s="63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</row>
    <row r="245" spans="1:26" s="33" customFormat="1" x14ac:dyDescent="0.25">
      <c r="A245" s="56"/>
      <c r="B245" s="59"/>
      <c r="C245" s="59"/>
      <c r="D245" s="18" t="s">
        <v>40</v>
      </c>
      <c r="E245" s="20" t="s">
        <v>41</v>
      </c>
      <c r="F245" s="41" t="s">
        <v>23</v>
      </c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</row>
    <row r="246" spans="1:26" s="33" customFormat="1" x14ac:dyDescent="0.25">
      <c r="A246" s="56"/>
      <c r="B246" s="59"/>
      <c r="C246" s="59"/>
      <c r="D246" s="61" t="s">
        <v>42</v>
      </c>
      <c r="E246" s="62"/>
      <c r="F246" s="63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</row>
    <row r="247" spans="1:26" s="33" customFormat="1" x14ac:dyDescent="0.25">
      <c r="A247" s="56"/>
      <c r="B247" s="59"/>
      <c r="C247" s="59"/>
      <c r="D247" s="21" t="s">
        <v>43</v>
      </c>
      <c r="E247" s="22" t="s">
        <v>44</v>
      </c>
      <c r="F247" s="41" t="s">
        <v>23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</row>
    <row r="248" spans="1:26" s="33" customFormat="1" ht="26.25" customHeight="1" x14ac:dyDescent="0.25">
      <c r="A248" s="56"/>
      <c r="B248" s="59"/>
      <c r="C248" s="59"/>
      <c r="D248" s="64" t="s">
        <v>45</v>
      </c>
      <c r="E248" s="64"/>
      <c r="F248" s="64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6" s="33" customFormat="1" ht="26.25" x14ac:dyDescent="0.25">
      <c r="A249" s="56"/>
      <c r="B249" s="59"/>
      <c r="C249" s="59"/>
      <c r="D249" s="32" t="s">
        <v>46</v>
      </c>
      <c r="E249" s="17" t="s">
        <v>15</v>
      </c>
      <c r="F249" s="41" t="s">
        <v>23</v>
      </c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6" s="33" customFormat="1" x14ac:dyDescent="0.25">
      <c r="A250" s="56"/>
      <c r="B250" s="59"/>
      <c r="C250" s="59"/>
      <c r="D250" s="11" t="s">
        <v>16</v>
      </c>
      <c r="E250" s="12" t="s">
        <v>17</v>
      </c>
      <c r="F250" s="41" t="s">
        <v>23</v>
      </c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6" s="33" customFormat="1" x14ac:dyDescent="0.25">
      <c r="A251" s="56"/>
      <c r="B251" s="59"/>
      <c r="C251" s="59"/>
      <c r="D251" s="13" t="s">
        <v>18</v>
      </c>
      <c r="E251" s="12" t="s">
        <v>17</v>
      </c>
      <c r="F251" s="41" t="s">
        <v>23</v>
      </c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1:26" s="33" customFormat="1" x14ac:dyDescent="0.25">
      <c r="A252" s="56"/>
      <c r="B252" s="59"/>
      <c r="C252" s="59"/>
      <c r="D252" s="64" t="s">
        <v>47</v>
      </c>
      <c r="E252" s="64"/>
      <c r="F252" s="64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6" s="33" customFormat="1" x14ac:dyDescent="0.25">
      <c r="A253" s="56"/>
      <c r="B253" s="59"/>
      <c r="C253" s="59"/>
      <c r="D253" s="25" t="s">
        <v>48</v>
      </c>
      <c r="E253" s="26" t="s">
        <v>17</v>
      </c>
      <c r="F253" s="41" t="s">
        <v>23</v>
      </c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</row>
    <row r="254" spans="1:26" s="33" customFormat="1" x14ac:dyDescent="0.25">
      <c r="A254" s="56"/>
      <c r="B254" s="59"/>
      <c r="C254" s="59"/>
      <c r="D254" s="25" t="s">
        <v>49</v>
      </c>
      <c r="E254" s="26" t="s">
        <v>17</v>
      </c>
      <c r="F254" s="41" t="s">
        <v>23</v>
      </c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1:26" s="33" customFormat="1" ht="26.25" x14ac:dyDescent="0.25">
      <c r="A255" s="56"/>
      <c r="B255" s="59"/>
      <c r="C255" s="59"/>
      <c r="D255" s="25" t="s">
        <v>65</v>
      </c>
      <c r="E255" s="26" t="s">
        <v>17</v>
      </c>
      <c r="F255" s="41" t="s">
        <v>23</v>
      </c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6" s="33" customFormat="1" ht="39" x14ac:dyDescent="0.25">
      <c r="A256" s="56"/>
      <c r="B256" s="59"/>
      <c r="C256" s="59"/>
      <c r="D256" s="25" t="s">
        <v>51</v>
      </c>
      <c r="E256" s="26" t="s">
        <v>17</v>
      </c>
      <c r="F256" s="41" t="s">
        <v>23</v>
      </c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33" customFormat="1" x14ac:dyDescent="0.25">
      <c r="A257" s="56"/>
      <c r="B257" s="59"/>
      <c r="C257" s="59"/>
      <c r="D257" s="25" t="s">
        <v>52</v>
      </c>
      <c r="E257" s="26" t="s">
        <v>53</v>
      </c>
      <c r="F257" s="41" t="s">
        <v>23</v>
      </c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 s="33" customFormat="1" ht="26.25" x14ac:dyDescent="0.25">
      <c r="A258" s="56"/>
      <c r="B258" s="59"/>
      <c r="C258" s="59"/>
      <c r="D258" s="25" t="s">
        <v>54</v>
      </c>
      <c r="E258" s="27" t="s">
        <v>17</v>
      </c>
      <c r="F258" s="41" t="s">
        <v>23</v>
      </c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</row>
    <row r="259" spans="1:23" s="33" customFormat="1" x14ac:dyDescent="0.25">
      <c r="A259" s="57"/>
      <c r="B259" s="60"/>
      <c r="C259" s="60"/>
      <c r="D259" s="25" t="s">
        <v>36</v>
      </c>
      <c r="E259" s="27" t="s">
        <v>17</v>
      </c>
      <c r="F259" s="41" t="s">
        <v>23</v>
      </c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</row>
    <row r="260" spans="1:23" s="33" customFormat="1" ht="21.75" customHeight="1" x14ac:dyDescent="0.25">
      <c r="A260" s="55" t="s">
        <v>68</v>
      </c>
      <c r="B260" s="58" t="s">
        <v>77</v>
      </c>
      <c r="C260" s="58" t="s">
        <v>11</v>
      </c>
      <c r="D260" s="61" t="s">
        <v>12</v>
      </c>
      <c r="E260" s="62"/>
      <c r="F260" s="63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</row>
    <row r="261" spans="1:23" s="33" customFormat="1" x14ac:dyDescent="0.25">
      <c r="A261" s="56"/>
      <c r="B261" s="59"/>
      <c r="C261" s="59"/>
      <c r="D261" s="64" t="s">
        <v>13</v>
      </c>
      <c r="E261" s="64"/>
      <c r="F261" s="64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</row>
    <row r="262" spans="1:23" s="33" customFormat="1" x14ac:dyDescent="0.25">
      <c r="A262" s="56"/>
      <c r="B262" s="59"/>
      <c r="C262" s="59"/>
      <c r="D262" s="28" t="s">
        <v>67</v>
      </c>
      <c r="E262" s="27" t="s">
        <v>15</v>
      </c>
      <c r="F262" s="41" t="s">
        <v>23</v>
      </c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</row>
    <row r="263" spans="1:23" s="33" customFormat="1" x14ac:dyDescent="0.25">
      <c r="A263" s="56"/>
      <c r="B263" s="59"/>
      <c r="C263" s="59"/>
      <c r="D263" s="11" t="s">
        <v>16</v>
      </c>
      <c r="E263" s="12" t="s">
        <v>17</v>
      </c>
      <c r="F263" s="41" t="s">
        <v>23</v>
      </c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</row>
    <row r="264" spans="1:23" s="33" customFormat="1" x14ac:dyDescent="0.25">
      <c r="A264" s="56"/>
      <c r="B264" s="59"/>
      <c r="C264" s="59"/>
      <c r="D264" s="13" t="s">
        <v>18</v>
      </c>
      <c r="E264" s="12" t="s">
        <v>17</v>
      </c>
      <c r="F264" s="41" t="s">
        <v>23</v>
      </c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</row>
    <row r="265" spans="1:23" s="33" customFormat="1" x14ac:dyDescent="0.25">
      <c r="A265" s="56"/>
      <c r="B265" s="59"/>
      <c r="C265" s="59"/>
      <c r="D265" s="61" t="s">
        <v>19</v>
      </c>
      <c r="E265" s="62"/>
      <c r="F265" s="63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</row>
    <row r="266" spans="1:23" s="33" customFormat="1" x14ac:dyDescent="0.25">
      <c r="A266" s="56"/>
      <c r="B266" s="59"/>
      <c r="C266" s="59"/>
      <c r="D266" s="61" t="s">
        <v>20</v>
      </c>
      <c r="E266" s="62"/>
      <c r="F266" s="63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</row>
    <row r="267" spans="1:23" s="33" customFormat="1" x14ac:dyDescent="0.25">
      <c r="A267" s="56"/>
      <c r="B267" s="59"/>
      <c r="C267" s="59"/>
      <c r="D267" s="14" t="s">
        <v>21</v>
      </c>
      <c r="E267" s="15" t="s">
        <v>22</v>
      </c>
      <c r="F267" s="41" t="s">
        <v>23</v>
      </c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</row>
    <row r="268" spans="1:23" s="33" customFormat="1" x14ac:dyDescent="0.25">
      <c r="A268" s="56"/>
      <c r="B268" s="59"/>
      <c r="C268" s="59"/>
      <c r="D268" s="14" t="s">
        <v>24</v>
      </c>
      <c r="E268" s="15" t="s">
        <v>25</v>
      </c>
      <c r="F268" s="41" t="s">
        <v>23</v>
      </c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</row>
    <row r="269" spans="1:23" s="33" customFormat="1" ht="15.75" x14ac:dyDescent="0.25">
      <c r="A269" s="56"/>
      <c r="B269" s="59"/>
      <c r="C269" s="59"/>
      <c r="D269" s="14" t="s">
        <v>26</v>
      </c>
      <c r="E269" s="15" t="s">
        <v>27</v>
      </c>
      <c r="F269" s="41" t="s">
        <v>23</v>
      </c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</row>
    <row r="270" spans="1:23" s="33" customFormat="1" ht="30.75" customHeight="1" x14ac:dyDescent="0.25">
      <c r="A270" s="56"/>
      <c r="B270" s="59"/>
      <c r="C270" s="59"/>
      <c r="D270" s="61" t="s">
        <v>28</v>
      </c>
      <c r="E270" s="62"/>
      <c r="F270" s="63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</row>
    <row r="271" spans="1:23" s="33" customFormat="1" x14ac:dyDescent="0.25">
      <c r="A271" s="56"/>
      <c r="B271" s="59"/>
      <c r="C271" s="59"/>
      <c r="D271" s="16" t="s">
        <v>29</v>
      </c>
      <c r="E271" s="17" t="s">
        <v>30</v>
      </c>
      <c r="F271" s="45" t="s">
        <v>23</v>
      </c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</row>
    <row r="272" spans="1:23" s="33" customFormat="1" x14ac:dyDescent="0.25">
      <c r="A272" s="56"/>
      <c r="B272" s="59"/>
      <c r="C272" s="59"/>
      <c r="D272" s="16" t="s">
        <v>31</v>
      </c>
      <c r="E272" s="17" t="s">
        <v>30</v>
      </c>
      <c r="F272" s="45" t="s">
        <v>23</v>
      </c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</row>
    <row r="273" spans="1:23" s="33" customFormat="1" x14ac:dyDescent="0.25">
      <c r="A273" s="56"/>
      <c r="B273" s="59"/>
      <c r="C273" s="59"/>
      <c r="D273" s="18" t="s">
        <v>32</v>
      </c>
      <c r="E273" s="6" t="s">
        <v>33</v>
      </c>
      <c r="F273" s="45" t="s">
        <v>23</v>
      </c>
      <c r="G273"/>
      <c r="H273"/>
      <c r="I273"/>
      <c r="J273" s="5"/>
      <c r="K273"/>
      <c r="L273"/>
      <c r="M273"/>
      <c r="N273"/>
      <c r="O273"/>
      <c r="P273"/>
      <c r="Q273"/>
      <c r="R273"/>
      <c r="S273"/>
      <c r="T273"/>
      <c r="U273"/>
      <c r="V273"/>
      <c r="W273"/>
    </row>
    <row r="274" spans="1:23" s="33" customFormat="1" x14ac:dyDescent="0.25">
      <c r="A274" s="56"/>
      <c r="B274" s="59"/>
      <c r="C274" s="59"/>
      <c r="D274" s="18" t="s">
        <v>34</v>
      </c>
      <c r="E274" s="17" t="s">
        <v>30</v>
      </c>
      <c r="F274" s="45" t="s">
        <v>23</v>
      </c>
      <c r="G274"/>
      <c r="H274"/>
      <c r="I274"/>
      <c r="J274" s="29"/>
      <c r="K274"/>
      <c r="L274"/>
      <c r="M274"/>
      <c r="N274"/>
      <c r="O274"/>
      <c r="P274"/>
      <c r="Q274"/>
      <c r="R274"/>
      <c r="S274"/>
      <c r="T274"/>
      <c r="U274"/>
      <c r="V274"/>
      <c r="W274"/>
    </row>
    <row r="275" spans="1:23" s="33" customFormat="1" ht="39" x14ac:dyDescent="0.25">
      <c r="A275" s="56"/>
      <c r="B275" s="59"/>
      <c r="C275" s="59"/>
      <c r="D275" s="19" t="s">
        <v>35</v>
      </c>
      <c r="E275" s="17" t="s">
        <v>30</v>
      </c>
      <c r="F275" s="45" t="s">
        <v>23</v>
      </c>
      <c r="G275"/>
      <c r="H275"/>
      <c r="I275"/>
      <c r="J275" s="5"/>
      <c r="K275" s="5"/>
      <c r="L275"/>
      <c r="M275"/>
      <c r="N275"/>
      <c r="O275"/>
      <c r="P275"/>
      <c r="Q275"/>
      <c r="R275"/>
      <c r="S275"/>
      <c r="T275"/>
      <c r="U275"/>
      <c r="V275"/>
      <c r="W275"/>
    </row>
    <row r="276" spans="1:23" s="33" customFormat="1" x14ac:dyDescent="0.25">
      <c r="A276" s="56"/>
      <c r="B276" s="59"/>
      <c r="C276" s="59"/>
      <c r="D276" s="18" t="s">
        <v>36</v>
      </c>
      <c r="E276" s="17" t="s">
        <v>30</v>
      </c>
      <c r="F276" s="45" t="s">
        <v>23</v>
      </c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</row>
    <row r="277" spans="1:23" s="33" customFormat="1" x14ac:dyDescent="0.25">
      <c r="A277" s="56"/>
      <c r="B277" s="59"/>
      <c r="C277" s="59"/>
      <c r="D277" s="18" t="s">
        <v>64</v>
      </c>
      <c r="E277" s="17" t="s">
        <v>30</v>
      </c>
      <c r="F277" s="45" t="s">
        <v>23</v>
      </c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</row>
    <row r="278" spans="1:23" s="33" customFormat="1" ht="26.25" x14ac:dyDescent="0.25">
      <c r="A278" s="56"/>
      <c r="B278" s="59"/>
      <c r="C278" s="59"/>
      <c r="D278" s="19" t="s">
        <v>38</v>
      </c>
      <c r="E278" s="17" t="s">
        <v>30</v>
      </c>
      <c r="F278" s="45" t="s">
        <v>23</v>
      </c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</row>
    <row r="279" spans="1:23" s="33" customFormat="1" ht="29.25" customHeight="1" x14ac:dyDescent="0.25">
      <c r="A279" s="56"/>
      <c r="B279" s="59"/>
      <c r="C279" s="59"/>
      <c r="D279" s="61" t="s">
        <v>39</v>
      </c>
      <c r="E279" s="62"/>
      <c r="F279" s="63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</row>
    <row r="280" spans="1:23" s="33" customFormat="1" x14ac:dyDescent="0.25">
      <c r="A280" s="56"/>
      <c r="B280" s="59"/>
      <c r="C280" s="59"/>
      <c r="D280" s="18" t="s">
        <v>40</v>
      </c>
      <c r="E280" s="20" t="s">
        <v>41</v>
      </c>
      <c r="F280" s="41" t="s">
        <v>23</v>
      </c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</row>
    <row r="281" spans="1:23" s="33" customFormat="1" x14ac:dyDescent="0.25">
      <c r="A281" s="56"/>
      <c r="B281" s="59"/>
      <c r="C281" s="59"/>
      <c r="D281" s="61" t="s">
        <v>42</v>
      </c>
      <c r="E281" s="62"/>
      <c r="F281" s="63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</row>
    <row r="282" spans="1:23" s="33" customFormat="1" x14ac:dyDescent="0.25">
      <c r="A282" s="56"/>
      <c r="B282" s="59"/>
      <c r="C282" s="59"/>
      <c r="D282" s="21" t="s">
        <v>43</v>
      </c>
      <c r="E282" s="22" t="s">
        <v>44</v>
      </c>
      <c r="F282" s="41" t="s">
        <v>23</v>
      </c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</row>
    <row r="283" spans="1:23" s="33" customFormat="1" ht="28.5" customHeight="1" x14ac:dyDescent="0.25">
      <c r="A283" s="56"/>
      <c r="B283" s="59"/>
      <c r="C283" s="59"/>
      <c r="D283" s="64" t="s">
        <v>45</v>
      </c>
      <c r="E283" s="64"/>
      <c r="F283" s="64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</row>
    <row r="284" spans="1:23" s="33" customFormat="1" ht="26.25" x14ac:dyDescent="0.25">
      <c r="A284" s="56"/>
      <c r="B284" s="59"/>
      <c r="C284" s="59"/>
      <c r="D284" s="32" t="s">
        <v>46</v>
      </c>
      <c r="E284" s="17" t="s">
        <v>15</v>
      </c>
      <c r="F284" s="41" t="s">
        <v>23</v>
      </c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</row>
    <row r="285" spans="1:23" s="33" customFormat="1" x14ac:dyDescent="0.25">
      <c r="A285" s="56"/>
      <c r="B285" s="59"/>
      <c r="C285" s="59"/>
      <c r="D285" s="35" t="s">
        <v>69</v>
      </c>
      <c r="E285" s="17" t="s">
        <v>70</v>
      </c>
      <c r="F285" s="41" t="s">
        <v>23</v>
      </c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</row>
    <row r="286" spans="1:23" s="33" customFormat="1" x14ac:dyDescent="0.25">
      <c r="A286" s="56"/>
      <c r="B286" s="59"/>
      <c r="C286" s="59"/>
      <c r="D286" s="11" t="s">
        <v>16</v>
      </c>
      <c r="E286" s="12" t="s">
        <v>17</v>
      </c>
      <c r="F286" s="41" t="s">
        <v>23</v>
      </c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</row>
    <row r="287" spans="1:23" s="33" customFormat="1" x14ac:dyDescent="0.25">
      <c r="A287" s="56"/>
      <c r="B287" s="59"/>
      <c r="C287" s="59"/>
      <c r="D287" s="13" t="s">
        <v>18</v>
      </c>
      <c r="E287" s="12" t="s">
        <v>17</v>
      </c>
      <c r="F287" s="41" t="s">
        <v>23</v>
      </c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</row>
    <row r="288" spans="1:23" s="33" customFormat="1" x14ac:dyDescent="0.25">
      <c r="A288" s="56"/>
      <c r="B288" s="59"/>
      <c r="C288" s="59"/>
      <c r="D288" s="64" t="s">
        <v>47</v>
      </c>
      <c r="E288" s="64"/>
      <c r="F288" s="64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</row>
    <row r="289" spans="1:23" s="33" customFormat="1" x14ac:dyDescent="0.25">
      <c r="A289" s="56"/>
      <c r="B289" s="59"/>
      <c r="C289" s="59"/>
      <c r="D289" s="25" t="s">
        <v>48</v>
      </c>
      <c r="E289" s="26" t="s">
        <v>17</v>
      </c>
      <c r="F289" s="41" t="s">
        <v>23</v>
      </c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</row>
    <row r="290" spans="1:23" s="33" customFormat="1" x14ac:dyDescent="0.25">
      <c r="A290" s="56"/>
      <c r="B290" s="59"/>
      <c r="C290" s="59"/>
      <c r="D290" s="25" t="s">
        <v>49</v>
      </c>
      <c r="E290" s="26" t="s">
        <v>17</v>
      </c>
      <c r="F290" s="41" t="s">
        <v>23</v>
      </c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</row>
    <row r="291" spans="1:23" s="33" customFormat="1" x14ac:dyDescent="0.25">
      <c r="A291" s="56"/>
      <c r="B291" s="59"/>
      <c r="C291" s="59"/>
      <c r="D291" s="25" t="s">
        <v>71</v>
      </c>
      <c r="E291" s="26" t="s">
        <v>17</v>
      </c>
      <c r="F291" s="41" t="s">
        <v>23</v>
      </c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</row>
    <row r="292" spans="1:23" s="33" customFormat="1" ht="39" x14ac:dyDescent="0.25">
      <c r="A292" s="56"/>
      <c r="B292" s="59"/>
      <c r="C292" s="59"/>
      <c r="D292" s="25" t="s">
        <v>51</v>
      </c>
      <c r="E292" s="26" t="s">
        <v>17</v>
      </c>
      <c r="F292" s="41" t="s">
        <v>23</v>
      </c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</row>
    <row r="293" spans="1:23" s="33" customFormat="1" x14ac:dyDescent="0.25">
      <c r="A293" s="56"/>
      <c r="B293" s="59"/>
      <c r="C293" s="59"/>
      <c r="D293" s="25" t="s">
        <v>52</v>
      </c>
      <c r="E293" s="26" t="s">
        <v>53</v>
      </c>
      <c r="F293" s="41" t="s">
        <v>23</v>
      </c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</row>
    <row r="294" spans="1:23" s="33" customFormat="1" x14ac:dyDescent="0.25">
      <c r="A294" s="56"/>
      <c r="B294" s="59"/>
      <c r="C294" s="59"/>
      <c r="D294" s="25" t="s">
        <v>72</v>
      </c>
      <c r="E294" s="27" t="s">
        <v>17</v>
      </c>
      <c r="F294" s="41">
        <v>4663.68</v>
      </c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</row>
    <row r="295" spans="1:23" s="33" customFormat="1" ht="26.25" x14ac:dyDescent="0.25">
      <c r="A295" s="56"/>
      <c r="B295" s="59"/>
      <c r="C295" s="59"/>
      <c r="D295" s="25" t="s">
        <v>54</v>
      </c>
      <c r="E295" s="27" t="s">
        <v>17</v>
      </c>
      <c r="F295" s="41" t="s">
        <v>23</v>
      </c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</row>
    <row r="296" spans="1:23" s="33" customFormat="1" x14ac:dyDescent="0.25">
      <c r="A296" s="57"/>
      <c r="B296" s="60"/>
      <c r="C296" s="60"/>
      <c r="D296" s="25" t="s">
        <v>36</v>
      </c>
      <c r="E296" s="27" t="s">
        <v>17</v>
      </c>
      <c r="F296" s="41" t="s">
        <v>23</v>
      </c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</row>
    <row r="298" spans="1:23" x14ac:dyDescent="0.25">
      <c r="D298" s="36"/>
    </row>
    <row r="300" spans="1:23" x14ac:dyDescent="0.25">
      <c r="J300" s="5"/>
    </row>
    <row r="301" spans="1:23" x14ac:dyDescent="0.25">
      <c r="B301" t="s">
        <v>61</v>
      </c>
    </row>
    <row r="304" spans="1:23" x14ac:dyDescent="0.25">
      <c r="J304" s="5"/>
    </row>
  </sheetData>
  <mergeCells count="100">
    <mergeCell ref="D181:F181"/>
    <mergeCell ref="D177:F177"/>
    <mergeCell ref="D164:F164"/>
    <mergeCell ref="D159:F159"/>
    <mergeCell ref="D158:F158"/>
    <mergeCell ref="D173:F173"/>
    <mergeCell ref="D175:F175"/>
    <mergeCell ref="D154:F154"/>
    <mergeCell ref="C153:C188"/>
    <mergeCell ref="B153:B188"/>
    <mergeCell ref="A153:A188"/>
    <mergeCell ref="D279:F279"/>
    <mergeCell ref="A260:A296"/>
    <mergeCell ref="B260:B296"/>
    <mergeCell ref="C260:C296"/>
    <mergeCell ref="A225:A259"/>
    <mergeCell ref="B225:B259"/>
    <mergeCell ref="C225:C259"/>
    <mergeCell ref="D225:F225"/>
    <mergeCell ref="D226:F226"/>
    <mergeCell ref="D230:F230"/>
    <mergeCell ref="D231:F231"/>
    <mergeCell ref="D235:F235"/>
    <mergeCell ref="D281:F281"/>
    <mergeCell ref="D283:F283"/>
    <mergeCell ref="D288:F288"/>
    <mergeCell ref="D248:F248"/>
    <mergeCell ref="D252:F252"/>
    <mergeCell ref="D260:F260"/>
    <mergeCell ref="D261:F261"/>
    <mergeCell ref="D265:F265"/>
    <mergeCell ref="D266:F266"/>
    <mergeCell ref="D270:F270"/>
    <mergeCell ref="D244:F244"/>
    <mergeCell ref="D246:F246"/>
    <mergeCell ref="D195:F195"/>
    <mergeCell ref="D200:F200"/>
    <mergeCell ref="D209:F209"/>
    <mergeCell ref="D211:F211"/>
    <mergeCell ref="D213:F213"/>
    <mergeCell ref="D217:F217"/>
    <mergeCell ref="A189:A224"/>
    <mergeCell ref="B189:B224"/>
    <mergeCell ref="C189:C224"/>
    <mergeCell ref="D189:F189"/>
    <mergeCell ref="D190:F190"/>
    <mergeCell ref="D194:F194"/>
    <mergeCell ref="D101:F101"/>
    <mergeCell ref="D103:F103"/>
    <mergeCell ref="D105:F105"/>
    <mergeCell ref="D109:F109"/>
    <mergeCell ref="D123:F123"/>
    <mergeCell ref="D153:F153"/>
    <mergeCell ref="A117:A152"/>
    <mergeCell ref="B117:B152"/>
    <mergeCell ref="C117:C152"/>
    <mergeCell ref="D117:F117"/>
    <mergeCell ref="D118:F118"/>
    <mergeCell ref="D122:F122"/>
    <mergeCell ref="D145:F145"/>
    <mergeCell ref="D128:F128"/>
    <mergeCell ref="D137:F137"/>
    <mergeCell ref="D139:F139"/>
    <mergeCell ref="D141:F141"/>
    <mergeCell ref="D69:F69"/>
    <mergeCell ref="D73:F73"/>
    <mergeCell ref="A81:A116"/>
    <mergeCell ref="B81:B116"/>
    <mergeCell ref="C81:C116"/>
    <mergeCell ref="D81:F81"/>
    <mergeCell ref="D82:F82"/>
    <mergeCell ref="D86:F86"/>
    <mergeCell ref="D87:F87"/>
    <mergeCell ref="D92:F92"/>
    <mergeCell ref="A45:A80"/>
    <mergeCell ref="B45:B80"/>
    <mergeCell ref="C45:C80"/>
    <mergeCell ref="D45:F45"/>
    <mergeCell ref="D46:F46"/>
    <mergeCell ref="D50:F50"/>
    <mergeCell ref="D51:F51"/>
    <mergeCell ref="D56:F56"/>
    <mergeCell ref="D65:F65"/>
    <mergeCell ref="D67:F67"/>
    <mergeCell ref="D15:F15"/>
    <mergeCell ref="D19:F19"/>
    <mergeCell ref="D28:F28"/>
    <mergeCell ref="D30:F30"/>
    <mergeCell ref="D32:F32"/>
    <mergeCell ref="D36:F36"/>
    <mergeCell ref="E1:F1"/>
    <mergeCell ref="E2:F2"/>
    <mergeCell ref="A5:F5"/>
    <mergeCell ref="A6:F6"/>
    <mergeCell ref="A9:A44"/>
    <mergeCell ref="B9:B44"/>
    <mergeCell ref="C9:C44"/>
    <mergeCell ref="D9:F9"/>
    <mergeCell ref="D10:F10"/>
    <mergeCell ref="D14:F14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ДороховскаЯ</vt:lpstr>
      <vt:lpstr>ДороховскаЯ!Область_печати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2020-03-19T04:08:58Z</cp:lastPrinted>
  <dcterms:created xsi:type="dcterms:W3CDTF">2020-03-18T13:59:12Z</dcterms:created>
  <dcterms:modified xsi:type="dcterms:W3CDTF">2026-02-26T14:37:25Z</dcterms:modified>
</cp:coreProperties>
</file>